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7.xml" ContentType="application/vnd.openxmlformats-officedocument.spreadsheetml.externalLink+xml"/>
  <Override PartName="/xl/drawings/drawing4.xml" ContentType="application/vnd.openxmlformats-officedocument.drawing+xml"/>
  <Override PartName="/xl/drawings/drawing17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Default Extension="docx" ContentType="application/vnd.openxmlformats-officedocument.wordprocessingml.document"/>
  <Override PartName="/xl/drawings/drawing2.xml" ContentType="application/vnd.openxmlformats-officedocument.drawing+xml"/>
  <Override PartName="/xl/drawings/drawing15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Default Extension="vml" ContentType="application/vnd.openxmlformats-officedocument.vmlDrawing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Default Extension="emf" ContentType="image/x-emf"/>
  <Override PartName="/xl/drawings/drawing5.xml" ContentType="application/vnd.openxmlformats-officedocument.drawing+xml"/>
  <Override PartName="/xl/drawings/drawing18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drawings/drawing3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0730" windowHeight="11760" tabRatio="608" activeTab="2"/>
  </bookViews>
  <sheets>
    <sheet name="Orçamento Sintético" sheetId="51" r:id="rId1"/>
    <sheet name="Orçamento Analítico" sheetId="52" r:id="rId2"/>
    <sheet name="CRONOGRAMA" sheetId="54" r:id="rId3"/>
    <sheet name="BDI" sheetId="20" r:id="rId4"/>
    <sheet name="COTACOES-WOLTMAN 6&quot;" sheetId="1" r:id="rId5"/>
    <sheet name="COTACOES-DOSADOR DE CLORO" sheetId="2" r:id="rId6"/>
    <sheet name="COTACOES-RALO" sheetId="3" r:id="rId7"/>
    <sheet name="COTACOES-TOTEM SEGURANCA" sheetId="4" r:id="rId8"/>
    <sheet name="COTACOES-LUMINARIA POLICARBONAT" sheetId="5" r:id="rId9"/>
    <sheet name="COTACOES-PORCELANATO" sheetId="6" r:id="rId10"/>
    <sheet name="AZULEJO A COBALTO" sheetId="8" r:id="rId11"/>
    <sheet name="AZULEJO A PISCINA" sheetId="9" r:id="rId12"/>
    <sheet name="QUADRO COMANDO BOMBA" sheetId="15" r:id="rId13"/>
    <sheet name="CHAVE 3F 20A" sheetId="10" r:id="rId14"/>
    <sheet name="CHAVE 3F 12A" sheetId="13" r:id="rId15"/>
    <sheet name="RELE 5,6-8A" sheetId="14" r:id="rId16"/>
    <sheet name="RELE 0,28-0,4A" sheetId="16" r:id="rId17"/>
    <sheet name="SINALEIRO LUMINOSO" sheetId="17" r:id="rId18"/>
    <sheet name="RELE TEMPORIZADOR" sheetId="19" r:id="rId19"/>
    <sheet name="SINALEIRO AUDIOVISUAL" sheetId="18" r:id="rId20"/>
  </sheets>
  <externalReferences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0" localSheetId="3">#REF!</definedName>
    <definedName name="\0" localSheetId="2">#REF!</definedName>
    <definedName name="\0">#REF!</definedName>
    <definedName name="_________________________esc15" localSheetId="3">#REF!</definedName>
    <definedName name="_________________________esc15">#REF!</definedName>
    <definedName name="_________________________esc4" localSheetId="3">#REF!</definedName>
    <definedName name="_________________________esc4">#REF!</definedName>
    <definedName name="_________________________esc6">#REF!</definedName>
    <definedName name="________________________esc15">#REF!</definedName>
    <definedName name="________________________esc4">#REF!</definedName>
    <definedName name="________________________esc6">#REF!</definedName>
    <definedName name="_______________________esc15">#REF!</definedName>
    <definedName name="_______________________esc4">#REF!</definedName>
    <definedName name="_______________________esc6">#REF!</definedName>
    <definedName name="______________________esc15">#REF!</definedName>
    <definedName name="______________________esc4">#REF!</definedName>
    <definedName name="______________________esc6">#REF!</definedName>
    <definedName name="____________________esc15">#REF!</definedName>
    <definedName name="____________________esc4">#REF!</definedName>
    <definedName name="____________________esc6">#REF!</definedName>
    <definedName name="___________________esc15">#REF!</definedName>
    <definedName name="___________________esc4">#REF!</definedName>
    <definedName name="___________________esc6">#REF!</definedName>
    <definedName name="__________________esc15">#REF!</definedName>
    <definedName name="__________________esc4">#REF!</definedName>
    <definedName name="__________________esc6">#REF!</definedName>
    <definedName name="_________________esc15">#REF!</definedName>
    <definedName name="_________________esc4">#REF!</definedName>
    <definedName name="_________________esc6">#REF!</definedName>
    <definedName name="_______________esc15">#REF!</definedName>
    <definedName name="_______________esc4">#REF!</definedName>
    <definedName name="_______________esc6">#REF!</definedName>
    <definedName name="______________esc15">#REF!</definedName>
    <definedName name="______________esc4">#REF!</definedName>
    <definedName name="______________esc6">#REF!</definedName>
    <definedName name="_____________esc15">#REF!</definedName>
    <definedName name="_____________esc4">#REF!</definedName>
    <definedName name="_____________esc6">#REF!</definedName>
    <definedName name="____________esc15">#REF!</definedName>
    <definedName name="____________esc4">#REF!</definedName>
    <definedName name="____________esc6">#REF!</definedName>
    <definedName name="___________esc15">#REF!</definedName>
    <definedName name="___________esc4">#REF!</definedName>
    <definedName name="___________esc6">#REF!</definedName>
    <definedName name="__________esc15">#REF!</definedName>
    <definedName name="__________esc4">#REF!</definedName>
    <definedName name="__________esc6">#REF!</definedName>
    <definedName name="_________esc15">#REF!</definedName>
    <definedName name="_________esc4">#REF!</definedName>
    <definedName name="_________esc6">#REF!</definedName>
    <definedName name="________esc15">#REF!</definedName>
    <definedName name="________esc4">#REF!</definedName>
    <definedName name="________esc6">#REF!</definedName>
    <definedName name="_______esc15">#REF!</definedName>
    <definedName name="_______esc4">#REF!</definedName>
    <definedName name="_______esc6">#REF!</definedName>
    <definedName name="__xlnm_Database">"#ref!"</definedName>
    <definedName name="__xlnm_Recorder">"#ref!"</definedName>
    <definedName name="_esc15" localSheetId="2">#REF!</definedName>
    <definedName name="_esc15">#REF!</definedName>
    <definedName name="_esc4" localSheetId="2">#REF!</definedName>
    <definedName name="_esc4">#REF!</definedName>
    <definedName name="_esc6" localSheetId="2">#REF!</definedName>
    <definedName name="_esc6">#REF!</definedName>
    <definedName name="_xlnm._FilterDatabase" localSheetId="2" hidden="1">CRONOGRAMA!$A$8:$F$38</definedName>
    <definedName name="A" localSheetId="2">#REF!</definedName>
    <definedName name="A">#REF!</definedName>
    <definedName name="aaaa" localSheetId="2">#REF!</definedName>
    <definedName name="aaaa">#REF!</definedName>
    <definedName name="AAAAA">#REF!</definedName>
    <definedName name="AAAAAAA">#REF!</definedName>
    <definedName name="AB" localSheetId="2">#REF!</definedName>
    <definedName name="AB">#REF!</definedName>
    <definedName name="ABER" localSheetId="2">#REF!</definedName>
    <definedName name="ABER">#REF!</definedName>
    <definedName name="ACOMPANHAMENTO" hidden="1">IF(VALUE([1]MENU!$O$4)=2,"BM","PLE")</definedName>
    <definedName name="ADM" localSheetId="2">#REF!</definedName>
    <definedName name="ADM">#REF!</definedName>
    <definedName name="_xlnm.Print_Area" localSheetId="3">BDI!$A$1:$J$34</definedName>
    <definedName name="_xlnm.Print_Area" localSheetId="2">CRONOGRAMA!$A$1:$F$49</definedName>
    <definedName name="_xlnm.Print_Area" localSheetId="0">'Orçamento Sintético'!$A$1:$J$139</definedName>
    <definedName name="_xlnm.Print_Area">#REF!</definedName>
    <definedName name="Área_impressão_IM" localSheetId="3">#REF!</definedName>
    <definedName name="Área_impressão_IM" localSheetId="2">#REF!</definedName>
    <definedName name="Área_impressão_IM">#REF!</definedName>
    <definedName name="Área_impressão_IM_5" localSheetId="3">#REF!</definedName>
    <definedName name="Área_impressão_IM_5">#REF!</definedName>
    <definedName name="Área_impressão_IM_6">#REF!</definedName>
    <definedName name="Asf">#REF!</definedName>
    <definedName name="Asf_1" localSheetId="3">'[2]REDE COLETORA'!#REF!</definedName>
    <definedName name="Asf_1" localSheetId="2">'[11]REDE COLETORA'!#REF!</definedName>
    <definedName name="Asf_1">'[2]REDE COLETORA'!#REF!</definedName>
    <definedName name="Asf_2" localSheetId="3">'[2]REDE COLETORA'!#REF!</definedName>
    <definedName name="Asf_2" localSheetId="2">'[11]REDE COLETORA'!#REF!</definedName>
    <definedName name="Asf_2">'[2]REDE COLETORA'!#REF!</definedName>
    <definedName name="AUTOEVENTO" hidden="1">[1]CÁLCULO!$A$12</definedName>
    <definedName name="_xlnm.Database" localSheetId="3">#REF!</definedName>
    <definedName name="_xlnm.Database" localSheetId="2">#REF!</definedName>
    <definedName name="_xlnm.Database">#REF!</definedName>
    <definedName name="BDI" localSheetId="3">#REF!</definedName>
    <definedName name="BDI">#REF!</definedName>
    <definedName name="BDI.Filtro" localSheetId="3" hidden="1">#REF!</definedName>
    <definedName name="BDI.Filtro" hidden="1">#REF!</definedName>
    <definedName name="BDI.Opcao" hidden="1">[1]DADOS!$F$18</definedName>
    <definedName name="BDI.TipoObra" localSheetId="3" hidden="1">#REF!</definedName>
    <definedName name="BDI.TipoObra" hidden="1">#REF!</definedName>
    <definedName name="BM.AFAcumulado" hidden="1">[1]BM!$R1</definedName>
    <definedName name="BM.AFAnterior" hidden="1">[1]BM!$Q1</definedName>
    <definedName name="BM.MaxMed" localSheetId="3" hidden="1">IF(BDI!RegimeExecucao="Global",1,[1]BM!$G1)</definedName>
    <definedName name="BM.MaxMed" hidden="1">IF(BDI!RegimeExecucao="Global",1,[1]BM!$G1)</definedName>
    <definedName name="BM.MEDAcumulado" localSheetId="3" hidden="1">IF(COUNTIF([1]BM!$AB$13:$AM$13,BM.medicao)&gt;0,SUM(OFFSET([1]BM!$AB1,0,0,1,MATCH(BM.medicao,[1]BM!$AB$13:$AM$13,0))),0)</definedName>
    <definedName name="BM.MEDAcumulado" hidden="1">IF(COUNTIF([1]BM!$AB$13:$AM$13,BM.medicao)&gt;0,SUM(OFFSET([1]BM!$AB1,0,0,1,MATCH(BM.medicao,[1]BM!$AB$13:$AM$13,0))),0)</definedName>
    <definedName name="BM.MEDAnterior" localSheetId="3" hidden="1">IF(COUNTIF([1]BM!$AB$13:$AM$13,BM.medicao-1)&gt;0,SUM(OFFSET([1]BM!$AB1,0,0,1,MATCH(BM.medicao-1,[1]BM!$AB$13:$AM$13,0))),0)</definedName>
    <definedName name="BM.MEDAnterior" hidden="1">IF(COUNTIF([1]BM!$AB$13:$AM$13,BM.medicao-1)&gt;0,SUM(OFFSET([1]BM!$AB1,0,0,1,MATCH(BM.medicao-1,[1]BM!$AB$13:$AM$13,0))),0)</definedName>
    <definedName name="BM.medicao" hidden="1">OFFSET([1]BM!$O$7,1,0)</definedName>
    <definedName name="BM.MinMed" localSheetId="3" hidden="1">IF(BDI!RegimeExecucao="Global",-1,-[1]BM!$G1)</definedName>
    <definedName name="BM.MinMed" hidden="1">IF(BDI!RegimeExecucao="Global",-1,-[1]BM!$G1)</definedName>
    <definedName name="CAIXA.Modo" hidden="1">[1]BM!$A$3</definedName>
    <definedName name="CÁLCULO.NúmeroDeEventos" localSheetId="3" hidden="1">IF(AUTOEVENTO&lt;&gt;"manual",MAX([1]CÁLCULO!$M$15:$M$91),MAX(OFFSET([1]EVENTOS!$C$14:$C$65,1,0)))</definedName>
    <definedName name="CÁLCULO.NúmeroDeEventos" hidden="1">IF(AUTOEVENTO&lt;&gt;"manual",MAX([1]CÁLCULO!$M$15:$M$91),MAX(OFFSET([1]EVENTOS!$C$14:$C$65,1,0)))</definedName>
    <definedName name="CÁLCULO.NúmeroDeFrentes" hidden="1">COLUMN([1]CÁLCULO!$AA$15)-COLUMN([1]CÁLCULO!$Q$15)</definedName>
    <definedName name="CÁLCULO.TotalAdmLocal" localSheetId="3" hidden="1">IF(AUTOEVENTO="manual",SUMIF([1]CÁLCULO!$M$15:$M$91,1,[1]ORÇAMENTO!$X$15:$X$91),0)</definedName>
    <definedName name="CÁLCULO.TotalAdmLocal" hidden="1">IF(AUTOEVENTO="manual",SUMIF([1]CÁLCULO!$M$15:$M$91,1,[1]ORÇAMENTO!$X$15:$X$91),0)</definedName>
    <definedName name="CASA" localSheetId="3">#REF!</definedName>
    <definedName name="CASA">#REF!</definedName>
    <definedName name="Cim" localSheetId="3">#REF!</definedName>
    <definedName name="Cim">#REF!</definedName>
    <definedName name="Cim_1" localSheetId="3">'[2]REDE COLETORA'!#REF!</definedName>
    <definedName name="Cim_1" localSheetId="2">'[11]REDE COLETORA'!#REF!</definedName>
    <definedName name="Cim_1">'[2]REDE COLETORA'!#REF!</definedName>
    <definedName name="Cim_2" localSheetId="3">'[2]REDE COLETORA'!#REF!</definedName>
    <definedName name="Cim_2" localSheetId="2">'[11]REDE COLETORA'!#REF!</definedName>
    <definedName name="Cim_2">'[2]REDE COLETORA'!#REF!</definedName>
    <definedName name="CONCATENAR" localSheetId="2">CONCATENATE(#REF!," ",#REF!)</definedName>
    <definedName name="CONCATENAR">CONCATENATE(#REF!," ",#REF!)</definedName>
    <definedName name="CRONO.LinhasNecessarias" localSheetId="3" hidden="1">COUNTIF([1]QCI!$B$13:$B$24,"Manual")+COUNTIF([1]QCI!$B$13:$B$24,"SemiAuto")+COUNT(ORÇAMENTO.ListaCrono)</definedName>
    <definedName name="CRONO.LinhasNecessarias" hidden="1">COUNTIF([1]QCI!$B$13:$B$24,"Manual")+COUNTIF([1]QCI!$B$13:$B$24,"SemiAuto")+COUNT(ORÇAMENTO.ListaCrono)</definedName>
    <definedName name="CRONO.MaxParc" hidden="1">[1]CRONO!$G65536+[1]CRONO!A1</definedName>
    <definedName name="CRONO.NivelExibicao" hidden="1">[1]CRONO!$G$10</definedName>
    <definedName name="CRONOPLE.ValorDoEvento" hidden="1">SUMIF([1]CÁLCULO!$M$15:$M$91,[1]CRONOPLE!$B1,OFFSET([1]CÁLCULO!$AA$15:$AA$91,0,[1]CRONOPLE!A$12))</definedName>
    <definedName name="D" localSheetId="3">#REF!</definedName>
    <definedName name="D" localSheetId="2">#REF!</definedName>
    <definedName name="D">#REF!</definedName>
    <definedName name="DADAD" localSheetId="3">#REF!</definedName>
    <definedName name="DADAD">#REF!</definedName>
    <definedName name="DATABASE" localSheetId="3">#REF!</definedName>
    <definedName name="DATABASE">#REF!</definedName>
    <definedName name="DATAEMISSAO">#REF!</definedName>
    <definedName name="DATART">#REF!</definedName>
    <definedName name="DDD">#REF!</definedName>
    <definedName name="DDEE">#REF!</definedName>
    <definedName name="DESONERACAO" localSheetId="3" hidden="1">IF(OR(BDI!Import.Desoneracao="DESONERADO",BDI!Import.Desoneracao="SIM"),"SIM","NÃO")</definedName>
    <definedName name="DESONERACAO" localSheetId="2" hidden="1">IF(OR(CRONOGRAMA!Import.Desoneracao="DESONERADO",CRONOGRAMA!Import.Desoneracao="SIM"),"SIM","NÃO")</definedName>
    <definedName name="DESONERACAO" hidden="1">IF(OR(BDI!Import.Desoneracao="DESONERADO",BDI!Import.Desoneracao="SIM"),"SIM","NÃO")</definedName>
    <definedName name="EEEE" localSheetId="3">#REF!</definedName>
    <definedName name="EEEE" localSheetId="2">#REF!</definedName>
    <definedName name="EEEE">#REF!</definedName>
    <definedName name="EMPRESAS" localSheetId="2">OFFSET([12]Cotações!$B$25,0,0):OFFSET([12]Cotações!$H$29,-1,0)</definedName>
    <definedName name="EMPRESAS">OFFSET([3]Cotações!$B$25,0,0):OFFSET([3]Cotações!$H$29,-1,0)</definedName>
    <definedName name="esc" localSheetId="2">#REF!</definedName>
    <definedName name="esc">#REF!</definedName>
    <definedName name="esc15_1" localSheetId="2">'[11]REDE COLETORA'!#REF!</definedName>
    <definedName name="esc15_1">'[2]REDE COLETORA'!#REF!</definedName>
    <definedName name="esc15_2" localSheetId="2">'[11]REDE COLETORA'!#REF!</definedName>
    <definedName name="esc15_2">'[2]REDE COLETORA'!#REF!</definedName>
    <definedName name="esc4_1" localSheetId="2">'[11]REDE COLETORA'!#REF!</definedName>
    <definedName name="esc4_1">'[2]REDE COLETORA'!#REF!</definedName>
    <definedName name="esc4_2" localSheetId="2">'[11]REDE COLETORA'!#REF!</definedName>
    <definedName name="esc4_2">'[2]REDE COLETORA'!#REF!</definedName>
    <definedName name="esc6_1" localSheetId="2">'[11]REDE COLETORA'!#REF!</definedName>
    <definedName name="esc6_1">'[2]REDE COLETORA'!#REF!</definedName>
    <definedName name="esc6_2" localSheetId="2">'[11]REDE COLETORA'!#REF!</definedName>
    <definedName name="esc6_2">'[2]REDE COLETORA'!#REF!</definedName>
    <definedName name="ESPERANCA" localSheetId="3">#REF!</definedName>
    <definedName name="ESPERANCA" localSheetId="2">#REF!</definedName>
    <definedName name="ESPERANCA">#REF!</definedName>
    <definedName name="ESPERANCAA" localSheetId="3">#REF!</definedName>
    <definedName name="ESPERANCAA">#REF!</definedName>
    <definedName name="EVENTOS.Lista" hidden="1">[1]EVENTOS!$C$15:OFFSET([1]EVENTOS!$C$65,-1,0)</definedName>
    <definedName name="EVENTOS.ListaValidacao" hidden="1">[1]EVENTOS!$B$15:OFFSET([1]EVENTOS!$B$65,-1,0)</definedName>
    <definedName name="Excel_BuiltIn_Database" localSheetId="3">#REF!</definedName>
    <definedName name="Excel_BuiltIn_Database" localSheetId="2">#REF!</definedName>
    <definedName name="Excel_BuiltIn_Database" hidden="1">TEXT(Import.DataBase,"mm-aaaa")</definedName>
    <definedName name="FDSAFDSF" localSheetId="3">#REF!</definedName>
    <definedName name="FDSAFDSF" localSheetId="2">#REF!</definedName>
    <definedName name="FDSAFDSF">#REF!</definedName>
    <definedName name="FFF" localSheetId="3">#REF!</definedName>
    <definedName name="FFF">#REF!</definedName>
    <definedName name="FoFo" localSheetId="3">#REF!</definedName>
    <definedName name="FoFo">#REF!</definedName>
    <definedName name="FoFo_1" localSheetId="3">'[2]REDE COLETORA'!#REF!</definedName>
    <definedName name="FoFo_1" localSheetId="2">'[11]REDE COLETORA'!#REF!</definedName>
    <definedName name="FoFo_1">'[2]REDE COLETORA'!#REF!</definedName>
    <definedName name="FoFo_2" localSheetId="3">'[2]REDE COLETORA'!#REF!</definedName>
    <definedName name="FoFo_2" localSheetId="2">'[11]REDE COLETORA'!#REF!</definedName>
    <definedName name="FoFo_2">'[2]REDE COLETORA'!#REF!</definedName>
    <definedName name="Fonte" localSheetId="2">[13]Plan1!$B$2:$B$6</definedName>
    <definedName name="Fonte">[4]Plan1!$B$2:$B$6</definedName>
    <definedName name="_xlnm.Recorder" localSheetId="3">#REF!</definedName>
    <definedName name="_xlnm.Recorder" localSheetId="2">#REF!</definedName>
    <definedName name="_xlnm.Recorder">#REF!</definedName>
    <definedName name="Import.Apelido" hidden="1">[1]DADOS!$F$16</definedName>
    <definedName name="Import.BDI.Det1" localSheetId="3" hidden="1">#REF!</definedName>
    <definedName name="Import.BDI.Det1" hidden="1">#REF!</definedName>
    <definedName name="Import.BDI.Det2" localSheetId="3" hidden="1">#REF!</definedName>
    <definedName name="Import.BDI.Det2" hidden="1">#REF!</definedName>
    <definedName name="Import.BDI.Det3" localSheetId="3" hidden="1">#REF!</definedName>
    <definedName name="Import.BDI.Det3" hidden="1">#REF!</definedName>
    <definedName name="Import.BDI.ISS" hidden="1">#REF!</definedName>
    <definedName name="Import.BDI.Obs1" hidden="1">#REF!</definedName>
    <definedName name="Import.BDI.Obs2" hidden="1">#REF!</definedName>
    <definedName name="Import.BDI.Obs3" hidden="1">#REF!</definedName>
    <definedName name="Import.BDI.Tipo1" hidden="1">#REF!</definedName>
    <definedName name="Import.BDI.Tipo2" hidden="1">#REF!</definedName>
    <definedName name="Import.BDI.Tipo3" hidden="1">#REF!</definedName>
    <definedName name="Import.BMAFAcumulado" hidden="1">OFFSET([1]BM!$R$15,1,0):OFFSET([1]BM!$R$91,-1,0)</definedName>
    <definedName name="Import.CNPJ" hidden="1">[1]DADOS!$F$38</definedName>
    <definedName name="Import.Código" hidden="1">OFFSET([1]ORÇAMENTO!$Q$15,1,0):OFFSET([1]ORÇAMENTO!$Q$91,-1,0)</definedName>
    <definedName name="Import.Contrapartida" hidden="1">[1]DADOS!$F$10</definedName>
    <definedName name="Import.CPMaxPerc" hidden="1">[1]DADOS!$F$13</definedName>
    <definedName name="Import.CPMinAbsoluta" hidden="1">[1]DADOS!$F$12</definedName>
    <definedName name="Import.CPMinPerc" hidden="1">[1]DADOS!$F$11</definedName>
    <definedName name="Import.CR" hidden="1">[1]DADOS!$F$7</definedName>
    <definedName name="Import.CRONOPLE" hidden="1">OFFSET([1]CRONOPLE!$F$15,1,1):OFFSET([1]CRONOPLE!$AF$65,-1,-1)</definedName>
    <definedName name="Import.CTEF" hidden="1">[1]DADOS!$F$36</definedName>
    <definedName name="Import.CustoUnitário" hidden="1">OFFSET([1]ORÇAMENTO!$U$15,1,0):OFFSET([1]ORÇAMENTO!$U$91,-1,0)</definedName>
    <definedName name="Import.DataBase" hidden="1">OFFSET([1]DADOS!$G$19,0,-1)</definedName>
    <definedName name="Import.DataBaseLicit" hidden="1">OFFSET([1]DADOS!$G$40,0,-1)</definedName>
    <definedName name="Import.DataInicioObra" hidden="1">[1]DADOS!$F$46</definedName>
    <definedName name="Import.DescLote" hidden="1">[1]DADOS!$F$17</definedName>
    <definedName name="Import.Descrição" hidden="1">OFFSET([1]ORÇAMENTO!$R$15,1,0):OFFSET([1]ORÇAMENTO!$R$91,-1,0)</definedName>
    <definedName name="Import.Desoneracao" localSheetId="3" hidden="1">OFFSET([5]DADOS!$G$18,0,-1)</definedName>
    <definedName name="Import.Desoneracao" localSheetId="2" hidden="1">OFFSET([14]DADOS!$G$18,0,-1)</definedName>
    <definedName name="Import.Desoneracao" hidden="1">OFFSET([1]DADOS!$G$18,0,-1)</definedName>
    <definedName name="Import.empresa" hidden="1">[1]DADOS!$F$37</definedName>
    <definedName name="Import.Eventos.Nomes" hidden="1">OFFSET([1]EVENTOS!$D$15,1,0):OFFSET([1]EVENTOS!$D$65,-1,0)</definedName>
    <definedName name="Import.Fonte" hidden="1">OFFSET([1]ORÇAMENTO!$P$15,1,0):OFFSET([1]ORÇAMENTO!$P$91,-1,0)</definedName>
    <definedName name="Import.FrenteDeObra" hidden="1">[1]CÁLCULO!$Q$12:OFFSET([1]CÁLCULO!$AA$12,0,-1)</definedName>
    <definedName name="Import.Município" hidden="1">[1]DADOS!$F$6</definedName>
    <definedName name="Import.Nível" hidden="1">OFFSET([1]ORÇAMENTO!$M$15,1,0):OFFSET([1]ORÇAMENTO!$M$91,-1,0)</definedName>
    <definedName name="Import.OpcaoBDI" hidden="1">OFFSET([1]ORÇAMENTO!$V$15,1,0):OFFSET([1]ORÇAMENTO!$V$91,-1,0)</definedName>
    <definedName name="Import.ORÇAMENTO.DivRecurso" hidden="1">OFFSET([1]ORÇAMENTO!$Y$15,1,0):OFFSET([1]ORÇAMENTO!$Y$91,-1,0)</definedName>
    <definedName name="Import.PLE" hidden="1">OFFSET([1]PLE!$G$15,1,1):OFFSET([1]PLE!$AG$65,-1,-1)</definedName>
    <definedName name="Import.PLQ" hidden="1">OFFSET([1]CÁLCULO!$P$15,1,1):OFFSET([1]CÁLCULO!$AA$91,-1,-1)</definedName>
    <definedName name="Import.PLQ.MemCalc" hidden="1">OFFSET([1]CÁLCULO!$I$15,1,0):OFFSET([1]CÁLCULO!$I$91,-1,0)</definedName>
    <definedName name="Import.Proponente" hidden="1">[1]DADOS!$F$5</definedName>
    <definedName name="Import.QCI.Divisao" hidden="1">OFFSET([1]QCI!$V$13,1,0):OFFSET([1]QCI!$V$24,-1,0)</definedName>
    <definedName name="Import.QCI.ItemInv" hidden="1">OFFSET([1]QCI!$E$13,1,0):OFFSET([1]QCI!$E$24,-1,0)</definedName>
    <definedName name="Import.QCI.Qtde" hidden="1">OFFSET([1]QCI!$I$13,1,0):OFFSET([1]QCI!$I$24,-1,0)</definedName>
    <definedName name="Import.QCI.Situacao" hidden="1">OFFSET([1]QCI!$H$13,1,0):OFFSET([1]QCI!$H$24,-1,0)</definedName>
    <definedName name="Import.QCI.SubItemInv" hidden="1">OFFSET([1]QCI!$F$13,1,0):OFFSET([1]QCI!$F$24,-1,0)</definedName>
    <definedName name="Import.QCICP" hidden="1">OFFSET([1]QCI!$W$13,1,0):OFFSET([1]QCI!$W$24,-1,0)</definedName>
    <definedName name="Import.QCIDesc" hidden="1">OFFSET([1]QCI!$R$13,1,0):OFFSET([1]QCI!$R$24,-1,0)</definedName>
    <definedName name="Import.QCIInv" hidden="1">OFFSET([1]QCI!$U$13,1,0):OFFSET([1]QCI!$U$24,-1,0)</definedName>
    <definedName name="Import.QCILote" hidden="1">OFFSET([1]QCI!$T$13,1,0):OFFSET([1]QCI!$T$24,-1,0)</definedName>
    <definedName name="Import.QCIOutros" hidden="1">OFFSET([1]QCI!$X$13,1,0):OFFSET([1]QCI!$X$24,-1,0)</definedName>
    <definedName name="Import.Quantidade" hidden="1">OFFSET([1]ORÇAMENTO!$AJ$15,1,0):OFFSET([1]ORÇAMENTO!$AJ$91,-1,0)</definedName>
    <definedName name="import.recurso" hidden="1">[1]DADOS!$F$4</definedName>
    <definedName name="Import.RegimeExecução" hidden="1">OFFSET([1]DADOS!$G$39,0,-1)</definedName>
    <definedName name="Import.Repasse" hidden="1">[1]DADOS!$F$9</definedName>
    <definedName name="Import.RespFiscalização" hidden="1">[1]DADOS!$F$50:$F$53</definedName>
    <definedName name="Import.RespOrçamento" hidden="1">[1]DADOS!$F$22:$F$24</definedName>
    <definedName name="Import.SICONV" hidden="1">[1]DADOS!$F$8</definedName>
    <definedName name="Import.Unidade" hidden="1">OFFSET([1]ORÇAMENTO!$S$15,1,0):OFFSET([1]ORÇAMENTO!$S$91,-1,0)</definedName>
    <definedName name="Import.UnitarioLicitado" hidden="1">OFFSET([1]ORÇAMENTO!$AL$15,1,0):OFFSET([1]ORÇAMENTO!$AL$91,-1,0)</definedName>
    <definedName name="INDICES" localSheetId="2">[12]Cotações!$B$22:OFFSET([12]Cotações!$I$24,-1,0)</definedName>
    <definedName name="INDICES">[3]Cotações!$B$22:OFFSET([3]Cotações!$I$24,-1,0)</definedName>
    <definedName name="LOCALIDADE" localSheetId="2">#REF!</definedName>
    <definedName name="LOCALIDADE">#REF!</definedName>
    <definedName name="MANEUTENÇÃO">#REF!</definedName>
    <definedName name="MANU" localSheetId="2">#REF!</definedName>
    <definedName name="MANU">#REF!</definedName>
    <definedName name="MANU_PAV.2" localSheetId="2">#REF!</definedName>
    <definedName name="MANU_PAV.2">#REF!</definedName>
    <definedName name="MANU_PAV2">#REF!</definedName>
    <definedName name="MBV">#REF!</definedName>
    <definedName name="MBV_1" localSheetId="2">'[11]REDE COLETORA'!#REF!</definedName>
    <definedName name="MBV_1">'[2]REDE COLETORA'!#REF!</definedName>
    <definedName name="MBV_2" localSheetId="2">'[11]REDE COLETORA'!#REF!</definedName>
    <definedName name="MBV_2">'[2]REDE COLETORA'!#REF!</definedName>
    <definedName name="MENU.CRONO" hidden="1">OFFSET([1]CRONO!$T$11,1,0)</definedName>
    <definedName name="NCOMPOSICOES">0</definedName>
    <definedName name="NCOTACOES">0</definedName>
    <definedName name="NEMPRESAS">3</definedName>
    <definedName name="NINDICES">1</definedName>
    <definedName name="nommmm" localSheetId="3">#REF!</definedName>
    <definedName name="nommmm" localSheetId="2">#REF!</definedName>
    <definedName name="nommmm">#REF!</definedName>
    <definedName name="NRELATORIOS" localSheetId="2">COUNTA([12]Relatórios!$A$1:$A$65536)-2</definedName>
    <definedName name="NRELATORIOS">COUNTA([3]Relatórios!$A$1:$A$65536)-2</definedName>
    <definedName name="NumerEmpresa">3</definedName>
    <definedName name="NumerIndice">1</definedName>
    <definedName name="Objeto" hidden="1">[1]MENU!$J$1</definedName>
    <definedName name="Obra" localSheetId="2">#REF!</definedName>
    <definedName name="Obra">#REF!</definedName>
    <definedName name="ORÇAMENTO.BancoRef" localSheetId="3" hidden="1">#REF!</definedName>
    <definedName name="ORÇAMENTO.BancoRef" localSheetId="2" hidden="1">#REF!</definedName>
    <definedName name="ORÇAMENTO.BancoRef" hidden="1">[1]ORÇAMENTO!$F$8</definedName>
    <definedName name="ORÇAMENTO.CodBarra" localSheetId="3" hidden="1">IF(ORÇAMENTO.Fonte="Sinapi",SUBSTITUTE(SUBSTITUTE(ORÇAMENTO.Codigo,"/00","/"),"/0","/"),ORÇAMENTO.Codigo)</definedName>
    <definedName name="ORÇAMENTO.CodBarra" hidden="1">IF(ORÇAMENTO.Fonte="Sinapi",SUBSTITUTE(SUBSTITUTE(ORÇAMENTO.Codigo,"/00","/"),"/0","/"),ORÇAMENTO.Codigo)</definedName>
    <definedName name="ORÇAMENTO.Codigo" hidden="1">[1]ORÇAMENTO!$Q1</definedName>
    <definedName name="ORÇAMENTO.CustoUnitario" localSheetId="3" hidden="1">ROUND([6]PLANILHA!#REF!,15-13*[6]PLANILHA!#REF!)</definedName>
    <definedName name="ORÇAMENTO.CustoUnitario" localSheetId="2" hidden="1">ROUND(#REF!,15-13*#REF!)</definedName>
    <definedName name="ORÇAMENTO.CustoUnitario" hidden="1">ROUND([1]ORÇAMENTO!$U1,15-13*[1]ORÇAMENTO!$AF$8)</definedName>
    <definedName name="ORÇAMENTO.Descricao" hidden="1">[1]ORÇAMENTO!$R1</definedName>
    <definedName name="ORÇAMENTO.Fonte" hidden="1">[1]ORÇAMENTO!$P1</definedName>
    <definedName name="ORÇAMENTO.ListaCrono" hidden="1">OFFSET([1]ORÇAMENTO!$AD$15,1,0):OFFSET([1]ORÇAMENTO!$AD$91,-1,0)</definedName>
    <definedName name="ORÇAMENTO.MáximoListaCrono" localSheetId="3" hidden="1">MAX(ORÇAMENTO.ListaCrono)</definedName>
    <definedName name="ORÇAMENTO.MáximoListaCrono" hidden="1">MAX(ORÇAMENTO.ListaCrono)</definedName>
    <definedName name="ORÇAMENTO.Nivel" hidden="1">[1]ORÇAMENTO!$M1</definedName>
    <definedName name="ORÇAMENTO.OpcaoBDI" hidden="1">[1]ORÇAMENTO!$V1</definedName>
    <definedName name="ORÇAMENTO.PasteFormat1" hidden="1">OFFSET([1]ORÇAMENTO!$P$15,1,0):OFFSET([1]ORÇAMENTO!$S$91,-1,0)</definedName>
    <definedName name="ORÇAMENTO.PasteFormat2" hidden="1">OFFSET([1]ORÇAMENTO!$U$15,1,0):OFFSET([1]ORÇAMENTO!$V$91,-1,0)</definedName>
    <definedName name="ORÇAMENTO.PrecoUnitarioLicitado" localSheetId="3" hidden="1">[6]PLANILHA!#REF!</definedName>
    <definedName name="ORÇAMENTO.PrecoUnitarioLicitado" localSheetId="2" hidden="1">#REF!</definedName>
    <definedName name="ORÇAMENTO.PrecoUnitarioLicitado" hidden="1">[1]ORÇAMENTO!$AL1</definedName>
    <definedName name="ORÇAMENTO.RangeQuant" hidden="1">OFFSET([1]ORÇAMENTO!$T$15,1,0):OFFSET([1]ORÇAMENTO!$T$91,-1,0)</definedName>
    <definedName name="ORÇAMENTO.SumCPMANUAL" hidden="1">SUMIF([1]ORÇAMENTO!$Z$15:$Z$91,"CP",[1]ORÇAMENTO!$AA$15:$AA$91)</definedName>
    <definedName name="ORÇAMENTO.SumINVMANUAL" hidden="1">SUMIF([1]ORÇAMENTO!$Z$15:$Z$91,"RP",[1]ORÇAMENTO!$X$15:$X$91)+SUMIF([1]ORÇAMENTO!$Z$15:$Z$91,"CP",[1]ORÇAMENTO!$X$15:$X$91)+SUMIF([1]ORÇAMENTO!$Z$15:$Z$91,"OU",[1]ORÇAMENTO!$X$15:$X$91)</definedName>
    <definedName name="ORÇAMENTO.SumOUTROSMANUAL" hidden="1">SUMIF([1]ORÇAMENTO!$Z$15:$Z$91,"OU",[1]ORÇAMENTO!$AB$15:$AB$91)</definedName>
    <definedName name="ORÇAMENTO.SumREPASSEMANUAL" localSheetId="3" hidden="1">ORÇAMENTO.SumINVMANUAL-ORÇAMENTO.SumCPMANUAL-ORÇAMENTO.SumOUTROSMANUAL</definedName>
    <definedName name="ORÇAMENTO.SumREPASSEMANUAL" hidden="1">ORÇAMENTO.SumINVMANUAL-ORÇAMENTO.SumCPMANUAL-ORÇAMENTO.SumOUTROSMANUAL</definedName>
    <definedName name="ORÇAMENTO.Unidade" hidden="1">[1]ORÇAMENTO!$S1</definedName>
    <definedName name="OUTRO" localSheetId="3">#REF!</definedName>
    <definedName name="OUTRO" localSheetId="2">#REF!</definedName>
    <definedName name="OUTRO">#REF!</definedName>
    <definedName name="Par" localSheetId="3">#REF!</definedName>
    <definedName name="Par">#REF!</definedName>
    <definedName name="Par_1" localSheetId="3">'[2]REDE COLETORA'!#REF!</definedName>
    <definedName name="Par_1" localSheetId="2">'[11]REDE COLETORA'!#REF!</definedName>
    <definedName name="Par_1">'[2]REDE COLETORA'!#REF!</definedName>
    <definedName name="Par_2" localSheetId="3">'[2]REDE COLETORA'!#REF!</definedName>
    <definedName name="Par_2" localSheetId="2">'[11]REDE COLETORA'!#REF!</definedName>
    <definedName name="Par_2">'[2]REDE COLETORA'!#REF!</definedName>
    <definedName name="Plan" localSheetId="3">#REF!</definedName>
    <definedName name="Plan" localSheetId="2">#REF!</definedName>
    <definedName name="Plan">#REF!</definedName>
    <definedName name="Plan2" localSheetId="3">#REF!</definedName>
    <definedName name="Plan2">#REF!</definedName>
    <definedName name="Plan3" localSheetId="3">#REF!</definedName>
    <definedName name="Plan3">#REF!</definedName>
    <definedName name="PLANILHA_RESUMO">#REF!</definedName>
    <definedName name="PLE.firstrow" hidden="1">[1]PLE!$A$15:$IV$15</definedName>
    <definedName name="PLE.lastrow" hidden="1">[1]PLE!$A$65:$IV$65</definedName>
    <definedName name="PLE.Medicao" hidden="1">[1]PLE!$J$9</definedName>
    <definedName name="PLE.ValorDoEvento" hidden="1">SUMIF([1]CÁLCULO!$M$15:$M$91,[1]PLE!$B1,OFFSET([1]CÁLCULO!$AA$15:$AA$91,0,[1]PLE!A$12))</definedName>
    <definedName name="PO.ValoresBDI" hidden="1">OFFSET([1]ORÇAMENTO!$AH$15,1,0):OFFSET([1]ORÇAMENTO!$AH$91,-1,0)</definedName>
    <definedName name="Print_Area_MI" localSheetId="3">[7]HIDRAULICA!#REF!</definedName>
    <definedName name="Print_Area_MI" localSheetId="2">[7]HIDRAULICA!#REF!</definedName>
    <definedName name="Print_Area_MI">[7]HIDRAULICA!#REF!</definedName>
    <definedName name="PVC" localSheetId="3">#REF!</definedName>
    <definedName name="PVC" localSheetId="2">#REF!</definedName>
    <definedName name="PVC">#REF!</definedName>
    <definedName name="PVC_1" localSheetId="3">'[2]REDE COLETORA'!#REF!</definedName>
    <definedName name="PVC_1" localSheetId="2">'[11]REDE COLETORA'!#REF!</definedName>
    <definedName name="PVC_1">'[2]REDE COLETORA'!#REF!</definedName>
    <definedName name="PVC_2" localSheetId="3">'[2]REDE COLETORA'!#REF!</definedName>
    <definedName name="PVC_2" localSheetId="2">'[11]REDE COLETORA'!#REF!</definedName>
    <definedName name="PVC_2">'[2]REDE COLETORA'!#REF!</definedName>
    <definedName name="QCI.CPManual" hidden="1">ROUND([1]QCI!$W1,2)</definedName>
    <definedName name="QCI.DescManual" hidden="1">[1]QCI!$R1</definedName>
    <definedName name="QCI.Divisao" hidden="1">[1]QCI!$V1</definedName>
    <definedName name="QCI.ExisteManual" hidden="1">(COUNTIF([1]QCI!$B$13:$B$24,"Manual")+COUNTIF([1]QCI!$B$13:$B$24,"SemiAuto"))&gt;0</definedName>
    <definedName name="QCI.InvManual" hidden="1">ROUND([1]QCI!$U1,2)</definedName>
    <definedName name="QCI.ItemInvestimento" hidden="1">OFFSET([1]DADOS!$J$2,1,0,COUNTA([1]DADOS!$J$1:$J$65536)-1,1)</definedName>
    <definedName name="QCI.LoteManual" hidden="1">[1]QCI!$T1</definedName>
    <definedName name="QCI.MaxCPManual" hidden="1">[1]QCI!$O1-[1]QCI!$X1</definedName>
    <definedName name="QCI.MaxOUManual" hidden="1">[1]QCI!$O1-[1]QCI!$W1</definedName>
    <definedName name="QCI.OutrosManual" hidden="1">ROUND([1]QCI!$X1,2)</definedName>
    <definedName name="QCI.SubItemInvestimento" hidden="1">OFFSET([1]DADOS!$A$2,1,MATCH([1]QCI!$E1,[1]DADOS!$A$2:$IV$2,0)-1,INDEX([1]DADOS!$A$2:$IV$2,MATCH([1]QCI!$E1,[1]DADOS!$A$2:$IV$2,0)+1))</definedName>
    <definedName name="QCI.SumCPMANUAL" hidden="1">SUMIF([1]QCI!$B$13:$B$24,"Manual",[1]QCI!$AA$13:$AA$24)</definedName>
    <definedName name="QCI.SumINVMANUAL" hidden="1">SUMIF([1]QCI!$B$13:$B$24,"Manual",[1]QCI!$O$13:$O$24)</definedName>
    <definedName name="QCI.SumOUTROSMANUAL" hidden="1">SUMIF([1]QCI!$B$13:$B$24,"Manual",[1]QCI!$AB$13:$AB$24)</definedName>
    <definedName name="QCI.SumREPASSEMANUAL" localSheetId="3" hidden="1">QCI.SumINVMANUAL-QCI.CPManual-QCI.OutrosManual</definedName>
    <definedName name="QCI.SumREPASSEMANUAL" hidden="1">QCI.SumINVMANUAL-QCI.CPManual-QCI.OutrosManual</definedName>
    <definedName name="REFERENCIA.Descricao" localSheetId="3" hidden="1">IF(ISNUMBER(#REF!),OFFSET(INDIRECT(BDI!ORÇAMENTO.BancoRef),#REF!-1,3,1),#REF!)</definedName>
    <definedName name="REFERENCIA.Descricao" localSheetId="2" hidden="1">IF(ISNUMBER(#REF!),OFFSET(INDIRECT(CRONOGRAMA!ORÇAMENTO.BancoRef),#REF!-1,3,1),#REF!)</definedName>
    <definedName name="REFERENCIA.Descricao" hidden="1">IF(ISNUMBER([1]ORÇAMENTO!$AF1),OFFSET(INDIRECT(ORÇAMENTO.BancoRef),[1]ORÇAMENTO!$AF1-1,3,1),[1]ORÇAMENTO!$AF1)</definedName>
    <definedName name="REFERENCIA.Desonerado" localSheetId="3" hidden="1">IF(ISNUMBER([1]ORÇAMENTO!$AF1),VALUE(OFFSET(INDIRECT(ORÇAMENTO.BancoRef),[1]ORÇAMENTO!$AF1-1,5,1)),0)</definedName>
    <definedName name="REFERENCIA.Desonerado" hidden="1">IF(ISNUMBER([1]ORÇAMENTO!$AF1),VALUE(OFFSET(INDIRECT(ORÇAMENTO.BancoRef),[1]ORÇAMENTO!$AF1-1,5,1)),0)</definedName>
    <definedName name="REFERENCIA.NaoDesonerado" localSheetId="3" hidden="1">IF(ISNUMBER([1]ORÇAMENTO!$AF1),VALUE(OFFSET(INDIRECT(ORÇAMENTO.BancoRef),[1]ORÇAMENTO!$AF1-1,6,1)),0)</definedName>
    <definedName name="REFERENCIA.NaoDesonerado" hidden="1">IF(ISNUMBER([1]ORÇAMENTO!$AF1),VALUE(OFFSET(INDIRECT(ORÇAMENTO.BancoRef),[1]ORÇAMENTO!$AF1-1,6,1)),0)</definedName>
    <definedName name="REFERENCIA.Unidade" localSheetId="3" hidden="1">IF(ISNUMBER(#REF!),OFFSET(INDIRECT(BDI!ORÇAMENTO.BancoRef),#REF!-1,4,1),"-")</definedName>
    <definedName name="REFERENCIA.Unidade" localSheetId="2" hidden="1">IF(ISNUMBER(#REF!),OFFSET(INDIRECT(CRONOGRAMA!ORÇAMENTO.BancoRef),#REF!-1,4,1),"-")</definedName>
    <definedName name="REFERENCIA.Unidade" hidden="1">IF(ISNUMBER([1]ORÇAMENTO!$AF1),OFFSET(INDIRECT(ORÇAMENTO.BancoRef),[1]ORÇAMENTO!$AF1-1,4,1),"-")</definedName>
    <definedName name="RegimeExecucao" localSheetId="3" hidden="1">IF(OR(Import.RegimeExecução="",Import.RegimeExecução="Empreitada por Preço Global",Import.RegimeExecução="Empreitada Integral"),"Global","Unitário")</definedName>
    <definedName name="RegimeExecucao" hidden="1">IF(OR(Import.RegimeExecução="",Import.RegimeExecução="Empreitada por Preço Global",Import.RegimeExecução="Empreitada Integral"),"Global","Unitário")</definedName>
    <definedName name="RelatoriosFontes" localSheetId="3">OFFSET([3]Relatórios!$A$5,1,0,NRELATORIOS)</definedName>
    <definedName name="RelatoriosFontes" localSheetId="2">OFFSET([12]Relatórios!$A$5,1,0,CRONOGRAMA!NRELATORIOS)</definedName>
    <definedName name="RelatoriosFontes">OFFSET([3]Relatórios!$A$5,1,0,NRELATORIOS)</definedName>
    <definedName name="RRE.MaxCPAcum" hidden="1">[1]RRE!$AD$26</definedName>
    <definedName name="RRE.MaxCPAnt" hidden="1">[1]RRE!$AC$26</definedName>
    <definedName name="RRE.MaxOUAcum" hidden="1">[1]RRE!$AD$27</definedName>
    <definedName name="RRE.MaxOUAnt" hidden="1">[1]RRE!$AC$27</definedName>
    <definedName name="RRE.Numero" hidden="1">OFFSET([1]RRE!$O$7,0,1)</definedName>
    <definedName name="RRE.VIMeta" hidden="1">[1]RRE!$L1</definedName>
    <definedName name="SENHAGT" localSheetId="3" hidden="1">"PM2CAIXA"</definedName>
    <definedName name="SENHAGT" localSheetId="2" hidden="1">"PM2CAIXA"</definedName>
    <definedName name="SENHAGT" hidden="1">"PM3CAIXA"</definedName>
    <definedName name="SomaAgrup" localSheetId="3" hidden="1">SUMIF(OFFSET([6]PLANILHA!$E1,1,0,[6]PLANILHA!$F1),"S",OFFSET([6]PLANILHA!A1,1,0,[6]PLANILHA!$F1))</definedName>
    <definedName name="SomaAgrup" localSheetId="2" hidden="1">SUMIF(OFFSET(#REF!,1,0,#REF!),"S",OFFSET(#REF!,1,0,#REF!))</definedName>
    <definedName name="SomaAgrup" hidden="1">SUMIF(OFFSET([1]ORÇAMENTO!$C1,1,0,[1]ORÇAMENTO!$D1),"S",OFFSET([1]ORÇAMENTO!A1,1,0,[1]ORÇAMENTO!$D1))</definedName>
    <definedName name="SomaAgrupBM" hidden="1">SUMIF(OFFSET([1]BM!$A1,1,0,[1]BM!$B1),"S",OFFSET([1]BM!A1,1,0,[1]BM!$B1))</definedName>
    <definedName name="TIPOORCAMENTO" localSheetId="3" hidden="1">IF(VALUE([8]MENU!$O$3)=2,"Licitado","Proposto")</definedName>
    <definedName name="TIPOORCAMENTO" localSheetId="2" hidden="1">IF(VALUE([15]MENU!$O$3)=2,"Licitado","Proposto")</definedName>
    <definedName name="TIPOORCAMENTO" hidden="1">IF(VALUE([1]MENU!$O$3)=2,"Licitado","Proposto")</definedName>
    <definedName name="_xlnm.Print_Titles">[9]Plan1!$A$1:$IV$8</definedName>
    <definedName name="Versao" hidden="1">[1]MENU!$J$2</definedName>
    <definedName name="VTE" localSheetId="2">#REF!</definedName>
    <definedName name="VTE">#REF!</definedName>
    <definedName name="VTE_1" localSheetId="2">'[11]REDE COLETORA'!#REF!</definedName>
    <definedName name="VTE_1">'[2]REDE COLETORA'!#REF!</definedName>
    <definedName name="VTE_2" localSheetId="2">'[11]REDE COLETORA'!#REF!</definedName>
    <definedName name="VTE_2">'[2]REDE COLETORA'!#REF!</definedName>
    <definedName name="VTOTAL1" localSheetId="3" hidden="1">ROUND([6]PLANILHA!#REF!*[6]PLANILHA!#REF!,15-13*[6]PLANILHA!#REF!)</definedName>
    <definedName name="VTOTAL1" localSheetId="2" hidden="1">ROUND(#REF!*#REF!,15-13*#REF!)</definedName>
    <definedName name="VTOTAL1" hidden="1">ROUND([1]ORÇAMENTO!$T1*[1]ORÇAMENTO!$W1,15-13*[1]ORÇAMENTO!$AF$11)</definedName>
    <definedName name="VTOTALBM" localSheetId="3" hidden="1">IF([1]BM!$I1=0,0,CHOOSE(MATCH(BDI!RegimeExecucao,{"Global","Unitário"},0),ROUND(ROUND([1]BM!IT1,15-13*[1]BM!$A$9)/100*[1]BM!$I1,15-13*[1]ORÇAMENTO!$AF$11),ROUND(ROUND([1]BM!IT1,15-13*[1]BM!$A$9)*ROUND([1]BM!$H1,15-13*[1]ORÇAMENTO!$AF$10),15-13*[1]ORÇAMENTO!$AF$11)))</definedName>
    <definedName name="VTOTALBM" hidden="1">IF([1]BM!$I1=0,0,CHOOSE(MATCH(RegimeExecucao,{"Global","Unitário"},0),ROUND(ROUND([1]BM!IT1,15-13*[1]BM!$A$9)/100*[1]BM!$I1,15-13*[1]ORÇAMENTO!$AF$11),ROUND(ROUND([1]BM!IT1,15-13*[1]BM!$A$9)*ROUND([1]BM!$H1,15-13*[1]ORÇAMENTO!$AF$10),15-13*[1]ORÇAMENTO!$AF$11)))</definedName>
    <definedName name="wrn.PENDENCIAS.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54"/>
  <c r="H11" s="1"/>
  <c r="G12"/>
  <c r="H12" s="1"/>
  <c r="G13"/>
  <c r="H13" s="1"/>
  <c r="G14"/>
  <c r="H14" s="1"/>
  <c r="G15"/>
  <c r="H15" s="1"/>
  <c r="G16"/>
  <c r="H16" s="1"/>
  <c r="G17"/>
  <c r="H17" s="1"/>
  <c r="G18"/>
  <c r="H18" s="1"/>
  <c r="G19"/>
  <c r="H19" s="1"/>
  <c r="G20"/>
  <c r="H20" s="1"/>
  <c r="G21"/>
  <c r="H21" s="1"/>
  <c r="G22"/>
  <c r="H22" s="1"/>
  <c r="G23"/>
  <c r="H23" s="1"/>
  <c r="G24"/>
  <c r="H24" s="1"/>
  <c r="G25"/>
  <c r="H25" s="1"/>
  <c r="G26"/>
  <c r="H26" s="1"/>
  <c r="G27"/>
  <c r="H27" s="1"/>
  <c r="G28"/>
  <c r="H28" s="1"/>
  <c r="G29"/>
  <c r="H29" s="1"/>
  <c r="G30"/>
  <c r="H30" s="1"/>
  <c r="G31"/>
  <c r="H31" s="1"/>
  <c r="G32"/>
  <c r="H32" s="1"/>
  <c r="G33"/>
  <c r="H33" s="1"/>
  <c r="G34"/>
  <c r="H34" s="1"/>
  <c r="K34"/>
  <c r="L34"/>
  <c r="M34"/>
  <c r="H35"/>
  <c r="F12"/>
  <c r="E12"/>
  <c r="D12"/>
  <c r="F14"/>
  <c r="E14"/>
  <c r="D14"/>
  <c r="F16"/>
  <c r="F36" s="1"/>
  <c r="E16"/>
  <c r="D16"/>
  <c r="F18"/>
  <c r="E18"/>
  <c r="D18"/>
  <c r="F20"/>
  <c r="E20"/>
  <c r="D20"/>
  <c r="F22"/>
  <c r="E22"/>
  <c r="D22"/>
  <c r="F24"/>
  <c r="E24"/>
  <c r="D24"/>
  <c r="F26"/>
  <c r="E26"/>
  <c r="D26"/>
  <c r="F28"/>
  <c r="E28"/>
  <c r="D28"/>
  <c r="F30"/>
  <c r="E30"/>
  <c r="D30"/>
  <c r="D34"/>
  <c r="F32"/>
  <c r="E32"/>
  <c r="D32"/>
  <c r="F34"/>
  <c r="E34"/>
  <c r="C33"/>
  <c r="C31"/>
  <c r="C29"/>
  <c r="C27"/>
  <c r="C25"/>
  <c r="C23"/>
  <c r="C21"/>
  <c r="C19"/>
  <c r="C17"/>
  <c r="C15"/>
  <c r="C13"/>
  <c r="C11"/>
  <c r="I44" i="51"/>
  <c r="B33" i="54"/>
  <c r="B31"/>
  <c r="B29"/>
  <c r="B27"/>
  <c r="B25"/>
  <c r="B23"/>
  <c r="B21"/>
  <c r="B19"/>
  <c r="B17"/>
  <c r="B15"/>
  <c r="B13"/>
  <c r="B11"/>
  <c r="A6"/>
  <c r="A4"/>
  <c r="D36" l="1"/>
  <c r="E36"/>
  <c r="E35" l="1"/>
  <c r="F35"/>
  <c r="D35"/>
  <c r="D37" s="1"/>
  <c r="D38"/>
  <c r="E38" s="1"/>
  <c r="F38" s="1"/>
  <c r="E37" l="1"/>
  <c r="H135" i="51" l="1"/>
  <c r="I131"/>
  <c r="I129"/>
  <c r="I126"/>
  <c r="I116"/>
  <c r="I112"/>
  <c r="I102"/>
  <c r="I94"/>
  <c r="I84"/>
  <c r="I76"/>
  <c r="I74"/>
  <c r="I67"/>
  <c r="I56"/>
  <c r="I45"/>
  <c r="I18"/>
  <c r="I12"/>
  <c r="I5"/>
  <c r="H124"/>
  <c r="I124" s="1"/>
  <c r="F124"/>
  <c r="H17"/>
  <c r="I17" s="1"/>
  <c r="F17"/>
  <c r="H16"/>
  <c r="I16" s="1"/>
  <c r="F16"/>
  <c r="H15"/>
  <c r="H14"/>
  <c r="F14"/>
  <c r="F15" s="1"/>
  <c r="H13"/>
  <c r="I13" s="1"/>
  <c r="I60"/>
  <c r="I64"/>
  <c r="H64"/>
  <c r="H136" l="1"/>
  <c r="H137" s="1"/>
  <c r="I15"/>
  <c r="I14"/>
  <c r="H6"/>
  <c r="I6" s="1"/>
  <c r="H7"/>
  <c r="I7" s="1"/>
  <c r="H8"/>
  <c r="I8" s="1"/>
  <c r="H9"/>
  <c r="I9"/>
  <c r="H10"/>
  <c r="I10" s="1"/>
  <c r="H11"/>
  <c r="I11" s="1"/>
  <c r="H19"/>
  <c r="I19" s="1"/>
  <c r="H20"/>
  <c r="I20" s="1"/>
  <c r="H21"/>
  <c r="I21" s="1"/>
  <c r="H22"/>
  <c r="I22" s="1"/>
  <c r="H23"/>
  <c r="I23" s="1"/>
  <c r="H24"/>
  <c r="I24" s="1"/>
  <c r="H25"/>
  <c r="I25" s="1"/>
  <c r="H26"/>
  <c r="I26" s="1"/>
  <c r="H27"/>
  <c r="I27" s="1"/>
  <c r="H28"/>
  <c r="I28" s="1"/>
  <c r="H29"/>
  <c r="I29" s="1"/>
  <c r="H30"/>
  <c r="I30" s="1"/>
  <c r="H31"/>
  <c r="I31" s="1"/>
  <c r="H32"/>
  <c r="I32" s="1"/>
  <c r="H33"/>
  <c r="I33" s="1"/>
  <c r="H34"/>
  <c r="I34" s="1"/>
  <c r="H35"/>
  <c r="I35" s="1"/>
  <c r="H36"/>
  <c r="I36" s="1"/>
  <c r="H37"/>
  <c r="I37" s="1"/>
  <c r="H38"/>
  <c r="I38" s="1"/>
  <c r="H39"/>
  <c r="I39" s="1"/>
  <c r="H40"/>
  <c r="I40" s="1"/>
  <c r="H41"/>
  <c r="I41" s="1"/>
  <c r="H42"/>
  <c r="I42" s="1"/>
  <c r="H43"/>
  <c r="I43" s="1"/>
  <c r="H46"/>
  <c r="I46" s="1"/>
  <c r="H47"/>
  <c r="I47"/>
  <c r="H48"/>
  <c r="I48"/>
  <c r="H49"/>
  <c r="I49"/>
  <c r="H50"/>
  <c r="I50" s="1"/>
  <c r="H51"/>
  <c r="I51"/>
  <c r="H52"/>
  <c r="I52"/>
  <c r="H53"/>
  <c r="I53"/>
  <c r="H54"/>
  <c r="I54" s="1"/>
  <c r="H55"/>
  <c r="I55"/>
  <c r="H57"/>
  <c r="I57" s="1"/>
  <c r="H58"/>
  <c r="I58" s="1"/>
  <c r="H59"/>
  <c r="I59" s="1"/>
  <c r="H61"/>
  <c r="I61"/>
  <c r="H62"/>
  <c r="I62"/>
  <c r="H63"/>
  <c r="I63"/>
  <c r="H65"/>
  <c r="I65"/>
  <c r="H66"/>
  <c r="I66"/>
  <c r="H68"/>
  <c r="I68"/>
  <c r="H69"/>
  <c r="I69" s="1"/>
  <c r="H70"/>
  <c r="I70"/>
  <c r="H71"/>
  <c r="I71"/>
  <c r="H72"/>
  <c r="I72"/>
  <c r="H73"/>
  <c r="I73" s="1"/>
  <c r="H75"/>
  <c r="I75" s="1"/>
  <c r="H77"/>
  <c r="I77"/>
  <c r="H78"/>
  <c r="I78"/>
  <c r="H79"/>
  <c r="I79"/>
  <c r="H80"/>
  <c r="I80"/>
  <c r="H81"/>
  <c r="I81"/>
  <c r="H82"/>
  <c r="I82"/>
  <c r="H83"/>
  <c r="I83"/>
  <c r="H85"/>
  <c r="I85"/>
  <c r="H86"/>
  <c r="I86"/>
  <c r="H87"/>
  <c r="I87" s="1"/>
  <c r="H88"/>
  <c r="I88" s="1"/>
  <c r="H89"/>
  <c r="I89"/>
  <c r="H90"/>
  <c r="I90"/>
  <c r="H91"/>
  <c r="I91" s="1"/>
  <c r="H92"/>
  <c r="I92" s="1"/>
  <c r="H93"/>
  <c r="I93"/>
  <c r="H95"/>
  <c r="I95" s="1"/>
  <c r="H96"/>
  <c r="I96" s="1"/>
  <c r="H97"/>
  <c r="I97" s="1"/>
  <c r="H98"/>
  <c r="I98" s="1"/>
  <c r="H99"/>
  <c r="I99" s="1"/>
  <c r="H100"/>
  <c r="I100" s="1"/>
  <c r="H101"/>
  <c r="I101" s="1"/>
  <c r="H103"/>
  <c r="I103"/>
  <c r="H104"/>
  <c r="I104"/>
  <c r="H105"/>
  <c r="I105"/>
  <c r="H106"/>
  <c r="I106"/>
  <c r="H107"/>
  <c r="I107"/>
  <c r="H108"/>
  <c r="I108"/>
  <c r="H109"/>
  <c r="I109"/>
  <c r="H110"/>
  <c r="I110"/>
  <c r="H111"/>
  <c r="I111"/>
  <c r="H113"/>
  <c r="I113" s="1"/>
  <c r="H114"/>
  <c r="I114" s="1"/>
  <c r="H115"/>
  <c r="I115"/>
  <c r="H117"/>
  <c r="I117" s="1"/>
  <c r="H118"/>
  <c r="I118" s="1"/>
  <c r="H119"/>
  <c r="I119" s="1"/>
  <c r="H120"/>
  <c r="I120" s="1"/>
  <c r="H121"/>
  <c r="I121" s="1"/>
  <c r="H122"/>
  <c r="I122" s="1"/>
  <c r="H123"/>
  <c r="I123" s="1"/>
  <c r="H125"/>
  <c r="I125" s="1"/>
  <c r="H127"/>
  <c r="I127"/>
  <c r="H128"/>
  <c r="I128"/>
  <c r="H130"/>
  <c r="I130"/>
  <c r="H132"/>
  <c r="I132" s="1"/>
  <c r="H133"/>
  <c r="I133" s="1"/>
  <c r="J44" l="1"/>
  <c r="J126"/>
  <c r="J118"/>
  <c r="J110"/>
  <c r="J102"/>
  <c r="J94"/>
  <c r="J86"/>
  <c r="J78"/>
  <c r="J70"/>
  <c r="J62"/>
  <c r="J54"/>
  <c r="J46"/>
  <c r="J37"/>
  <c r="J29"/>
  <c r="J21"/>
  <c r="J5"/>
  <c r="J103"/>
  <c r="J79"/>
  <c r="J38"/>
  <c r="J6"/>
  <c r="J127"/>
  <c r="J128"/>
  <c r="J120"/>
  <c r="J112"/>
  <c r="J104"/>
  <c r="J96"/>
  <c r="J88"/>
  <c r="J80"/>
  <c r="J72"/>
  <c r="J64"/>
  <c r="J56"/>
  <c r="J48"/>
  <c r="J39"/>
  <c r="J31"/>
  <c r="J23"/>
  <c r="J15"/>
  <c r="J7"/>
  <c r="J105"/>
  <c r="J89"/>
  <c r="J81"/>
  <c r="J65"/>
  <c r="J57"/>
  <c r="J49"/>
  <c r="J40"/>
  <c r="J32"/>
  <c r="J24"/>
  <c r="J16"/>
  <c r="J8"/>
  <c r="J130"/>
  <c r="J122"/>
  <c r="J114"/>
  <c r="J106"/>
  <c r="J98"/>
  <c r="J90"/>
  <c r="J82"/>
  <c r="J74"/>
  <c r="J66"/>
  <c r="J58"/>
  <c r="J50"/>
  <c r="J41"/>
  <c r="J33"/>
  <c r="J25"/>
  <c r="J17"/>
  <c r="J9"/>
  <c r="J123"/>
  <c r="J115"/>
  <c r="J107"/>
  <c r="J99"/>
  <c r="J91"/>
  <c r="J83"/>
  <c r="J75"/>
  <c r="J59"/>
  <c r="J51"/>
  <c r="J42"/>
  <c r="J26"/>
  <c r="J18"/>
  <c r="J10"/>
  <c r="J13"/>
  <c r="J119"/>
  <c r="J111"/>
  <c r="J87"/>
  <c r="J63"/>
  <c r="J55"/>
  <c r="J30"/>
  <c r="J129"/>
  <c r="J121"/>
  <c r="J113"/>
  <c r="J97"/>
  <c r="J73"/>
  <c r="J22"/>
  <c r="J131"/>
  <c r="J67"/>
  <c r="J34"/>
  <c r="J95"/>
  <c r="J71"/>
  <c r="J47"/>
  <c r="J14"/>
  <c r="J132"/>
  <c r="J124"/>
  <c r="J116"/>
  <c r="J108"/>
  <c r="J100"/>
  <c r="J92"/>
  <c r="J84"/>
  <c r="J76"/>
  <c r="J68"/>
  <c r="J60"/>
  <c r="J52"/>
  <c r="J43"/>
  <c r="J35"/>
  <c r="J27"/>
  <c r="J19"/>
  <c r="J11"/>
  <c r="J133"/>
  <c r="J125"/>
  <c r="J117"/>
  <c r="J109"/>
  <c r="J101"/>
  <c r="J93"/>
  <c r="J85"/>
  <c r="J77"/>
  <c r="J69"/>
  <c r="J61"/>
  <c r="J53"/>
  <c r="J45"/>
  <c r="J36"/>
  <c r="J28"/>
  <c r="J20"/>
  <c r="J12"/>
  <c r="D2" i="1"/>
  <c r="J1" i="2"/>
  <c r="H1" i="15"/>
  <c r="L1" i="9"/>
  <c r="J1" i="3"/>
  <c r="I1" i="13"/>
  <c r="O1" i="4"/>
  <c r="H1" i="18"/>
  <c r="H1" i="19"/>
  <c r="H1" i="17"/>
  <c r="I1" i="16"/>
  <c r="I1" i="14"/>
  <c r="J1" i="10" l="1"/>
  <c r="L1" i="8"/>
  <c r="J17" i="20" l="1"/>
</calcChain>
</file>

<file path=xl/sharedStrings.xml><?xml version="1.0" encoding="utf-8"?>
<sst xmlns="http://schemas.openxmlformats.org/spreadsheetml/2006/main" count="5760" uniqueCount="976">
  <si>
    <t>MADEIRAMADEIRA</t>
  </si>
  <si>
    <t xml:space="preserve">MEDIDOR DE VAZÃO WOLTMAN 6" </t>
  </si>
  <si>
    <t>MEDIDOR DE VAZAO WOLTMAN 6"</t>
  </si>
  <si>
    <t>HIDRAUCONEX</t>
  </si>
  <si>
    <t>BOMBA DOSADORA DE CLORO EX20sv 20l/h</t>
  </si>
  <si>
    <t>RALO LINEAR COM GRELHA CINZA 50 CM</t>
  </si>
  <si>
    <t>AMERICANAS</t>
  </si>
  <si>
    <t>TOTEM DE SEGURANCA COM BOTOEIRA PARA DESLIGAMENTO DO SISTEMA DE BOMBAS</t>
  </si>
  <si>
    <t>SODRAMAR</t>
  </si>
  <si>
    <t>GLOBALTECH</t>
  </si>
  <si>
    <t>LUMINÁRIA EM POLICARBONATO TECNOLOGIA LED DE 18W À PROVA D'ÁGUA PARA INSTALAÇÃO EM PISCINA, TEMPERATURA DE COR RGB, POTÊNCIA LUMINOSA 2160lm.</t>
  </si>
  <si>
    <t>MAGAZINE LUIZA</t>
  </si>
  <si>
    <t>STARLUMEN</t>
  </si>
  <si>
    <t>UN</t>
  </si>
  <si>
    <t>UNIDADE</t>
  </si>
  <si>
    <t>PORCELANATO EXTERNO CIMENTO NATURAL BORDA RETA BROADWAY CEMENT 90X90CM PORTOBELLO</t>
  </si>
  <si>
    <t>REVESTIMENTO CERÂMICO AZUL COBALTO LISO 20 X 20 CM PIERINI</t>
  </si>
  <si>
    <t>REVESTIMENTO CERÂMICO AZUL PISCINA 20 X 20 CM PIERINI</t>
  </si>
  <si>
    <t>Revestimento Cerâmico Azul Piscina Liso 20 x 20 cm Pierini</t>
  </si>
  <si>
    <t>CHAVE SECCIONADORA TRIFASICA 20A</t>
  </si>
  <si>
    <t>VIEWTECH</t>
  </si>
  <si>
    <t>SCHNEIDER</t>
  </si>
  <si>
    <t>CHAVE SECCIONADORA TRIFASICA 12A</t>
  </si>
  <si>
    <t>CETTI</t>
  </si>
  <si>
    <t>RELE DE SOBRECARGA 5,6-8A</t>
  </si>
  <si>
    <t>QUADRO DE COMANDO DE BOMBAS</t>
  </si>
  <si>
    <t>SINALEIRO LUMINOSO</t>
  </si>
  <si>
    <t>SANTIL</t>
  </si>
  <si>
    <t>RELE DE SOBRECARGA 0,28-0,4A</t>
  </si>
  <si>
    <t>RELE TEMPORIZADOR</t>
  </si>
  <si>
    <t>ELETROTRAFO</t>
  </si>
  <si>
    <t>PREFEITURA MUNICIPAL DE SANTA LUZIA</t>
  </si>
  <si>
    <t>SECRETARIA MUNICIPAL DE OBRAS</t>
  </si>
  <si>
    <t>BDI 1</t>
  </si>
  <si>
    <t>TIPO DE OBRA</t>
  </si>
  <si>
    <t>CONSTRUÇÃO DE PRAÇAS</t>
  </si>
  <si>
    <t>Itens</t>
  </si>
  <si>
    <t>Siglas</t>
  </si>
  <si>
    <t>% Adotado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</si>
  <si>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</si>
  <si>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</si>
  <si>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</si>
  <si>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</si>
  <si>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</si>
  <si>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</si>
  <si>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</si>
  <si>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</si>
  <si>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</si>
  <si>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</si>
  <si>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>Tributos (impostos COFINS 3%, e  PIS 0,65%)</t>
  </si>
  <si>
    <t>CP</t>
  </si>
  <si>
    <t>Tributos (ISS, variável de acordo com o município)</t>
  </si>
  <si>
    <t>ISS</t>
  </si>
  <si>
    <t>CPRB</t>
  </si>
  <si>
    <t>BDI DESONERADO (Fórmula Acórdão TCU)</t>
  </si>
  <si>
    <t>BDI PAD</t>
  </si>
  <si>
    <t/>
  </si>
  <si>
    <t>Os valores de BDI foram calculados com o emprego da fórmula:</t>
  </si>
  <si>
    <t>BDI =</t>
  </si>
  <si>
    <t>(1+AC + S + R + G)*(1 + DF)*(1+L)</t>
  </si>
  <si>
    <t xml:space="preserve"> - 1</t>
  </si>
  <si>
    <t>(1-CP-ISS-CRPB)</t>
  </si>
  <si>
    <t>Obra</t>
  </si>
  <si>
    <t>Bancos</t>
  </si>
  <si>
    <t>B.D.I.</t>
  </si>
  <si>
    <t>PISCINA - POLIESPORTIVO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</si>
  <si>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</si>
  <si>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</si>
  <si>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</si>
  <si>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</si>
  <si>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</si>
  <si>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</si>
  <si>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</si>
  <si>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</si>
  <si>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</si>
  <si>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</si>
  <si>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</si>
  <si>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</si>
  <si>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</si>
  <si>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 xml:space="preserve"> IIO-PLA-005 </t>
  </si>
  <si>
    <t>SETOP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</si>
  <si>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</si>
  <si>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U</t>
  </si>
  <si>
    <t xml:space="preserve"> 1.4 </t>
  </si>
  <si>
    <t xml:space="preserve"> 01.09.11 </t>
  </si>
  <si>
    <t>SUDECAP</t>
  </si>
  <si>
    <t>DESMOBILIZAÇÃO DE CONTAINER</t>
  </si>
  <si>
    <t xml:space="preserve"> 1.5 </t>
  </si>
  <si>
    <t xml:space="preserve"> 01.09.01 </t>
  </si>
  <si>
    <t>MOBILIZACAO DE CONTAINER</t>
  </si>
  <si>
    <t xml:space="preserve"> 1.7 </t>
  </si>
  <si>
    <t xml:space="preserve"> 00010775 </t>
  </si>
  <si>
    <t>SINAPI</t>
  </si>
  <si>
    <t>LOCACAO DE CONTAINER 2,30  X  6,00 M, ALT. 2,50 M, COM 1 SANITARIO, PARA ESCRITORIO, COMPLETO, SEM DIVISORIAS INTERNAS</t>
  </si>
  <si>
    <t>MES</t>
  </si>
  <si>
    <t xml:space="preserve"> 1.9 </t>
  </si>
  <si>
    <t xml:space="preserve"> 41.02.01 </t>
  </si>
  <si>
    <t>INSTALACAO PROVISORIA DE AGUA</t>
  </si>
  <si>
    <t xml:space="preserve"> 1.10 </t>
  </si>
  <si>
    <t xml:space="preserve"> 01.06.01 </t>
  </si>
  <si>
    <t>PADRÃO CEMIG PROVISÓRIO TIPO C3, DEMANDA PROVÁVEL DE 23,1 ATÉ 27,0KW (3F+N)</t>
  </si>
  <si>
    <t>m²</t>
  </si>
  <si>
    <t>m³</t>
  </si>
  <si>
    <t>M</t>
  </si>
  <si>
    <t xml:space="preserve"> 3 </t>
  </si>
  <si>
    <t>HIDRAULICA</t>
  </si>
  <si>
    <t xml:space="preserve"> 3.1 </t>
  </si>
  <si>
    <t xml:space="preserve"> 077354 </t>
  </si>
  <si>
    <t>SBC</t>
  </si>
  <si>
    <t>DISPOSITIVO ESGUICHO RETORNO PARA PISCINAS</t>
  </si>
  <si>
    <t xml:space="preserve"> 3.2 </t>
  </si>
  <si>
    <t xml:space="preserve"> CP-01-PISCINA </t>
  </si>
  <si>
    <t>Próprio</t>
  </si>
  <si>
    <t>DISPOSITIVO DE ASPIRACAO PARA PISCINAS</t>
  </si>
  <si>
    <t xml:space="preserve"> 3.3 </t>
  </si>
  <si>
    <t xml:space="preserve"> CP-02-PISCINA </t>
  </si>
  <si>
    <t>GRELHA DE SUCAÇÃO DE FUNDO ANTITURBILHAO 30x30</t>
  </si>
  <si>
    <t xml:space="preserve"> 3.4 </t>
  </si>
  <si>
    <t xml:space="preserve"> HID-TUB-080 </t>
  </si>
  <si>
    <t>FORNECIMENTO E ASSENTAMENTO DE TUBO PVC RÍGIDO, ESGOTO, PBV - SÉRIE REFORÇADO, DN 75 MM (3"), INCLUSIVE CONEXÕES</t>
  </si>
  <si>
    <t xml:space="preserve"> 3.7 </t>
  </si>
  <si>
    <t xml:space="preserve"> HID-TUB-025 </t>
  </si>
  <si>
    <t>FORNECIMENTO E ASSENTAMENTO DE TUBO PVC RÍGIDO SOLDÁVEL, ÁGUA FRIA, DN 50 MM (1.1/2"), INCLUSIVE CONEXÕES</t>
  </si>
  <si>
    <t xml:space="preserve"> 3.8 </t>
  </si>
  <si>
    <t xml:space="preserve"> HID-TUB-030 </t>
  </si>
  <si>
    <t>FORNECIMENTO E ASSENTAMENTO DE TUBO PVC RÍGIDO SOLDÁVEL, ÁGUA FRIA, DN 60 MM (2"), INCLUSIVE CONEXÕES</t>
  </si>
  <si>
    <t xml:space="preserve"> 3.9 </t>
  </si>
  <si>
    <t xml:space="preserve"> HID-TUB-035 </t>
  </si>
  <si>
    <t>FORNECIMENTO E ASSENTAMENTO DE TUBO PVC RÍGIDO SOLDÁVEL, ÁGUA FRIA, DN 75 MM (2.1/2"), INCLUSIVE CONEXÕES</t>
  </si>
  <si>
    <t xml:space="preserve"> 3.10 </t>
  </si>
  <si>
    <t xml:space="preserve"> HID-TUB-040 </t>
  </si>
  <si>
    <t>FORNECIMENTO E ASSENTAMENTO DE TUBO PVC RÍGIDO SOLDÁVEL, ÁGUA FRIA, DN 85 MM (3"), INCLUSIVE CONEXÕES</t>
  </si>
  <si>
    <t xml:space="preserve"> 3.11 </t>
  </si>
  <si>
    <t xml:space="preserve"> HID-TUB-041 </t>
  </si>
  <si>
    <t>FORNECIMENTO E ASSENTAMENTO DE TUBO PVC RÍGIDO SOLDÁVEL, ÁGUA FRIA, DN 110 MM (4"), INCLUSIVE CONEXÕES</t>
  </si>
  <si>
    <t xml:space="preserve"> 3.12 </t>
  </si>
  <si>
    <t xml:space="preserve"> CP-03-PISCINA </t>
  </si>
  <si>
    <t>BOMBA COM PRE-FILTRO PARA PISCINA 3B-M 3,0CV - 127/220V MONOFASICA JACUZZI - INSTALADA</t>
  </si>
  <si>
    <t xml:space="preserve"> 3.13 </t>
  </si>
  <si>
    <t xml:space="preserve"> CP-04-PISCINA </t>
  </si>
  <si>
    <t>FILTRO PARA PISCINA FM-100  OU SIMILAR</t>
  </si>
  <si>
    <t xml:space="preserve"> 3.14 </t>
  </si>
  <si>
    <t xml:space="preserve"> HID-REG-081 </t>
  </si>
  <si>
    <t>REGISTRO DE GAVETA, TIPO BASE,  ROSCÁVEL 1" (PARA TUBO SOLDÁVEL OU PPR DN 32MM/CPVC DN 28MM), INCLUSIVE ACABAMENTO (PADRÃO POPULAR) E CANOPLA CROMADOS</t>
  </si>
  <si>
    <t xml:space="preserve"> 3.15 </t>
  </si>
  <si>
    <t xml:space="preserve"> HID-REG-091 </t>
  </si>
  <si>
    <t>REGISTRO DE GAVETA, TIPO BASE,  ROSCÁVEL 1.1/2" (PARA TUBO SOLDÁVEL OU PPR DN 50MM/CPVC DN 42MM), INCLUSIVE ACABAMENTO (PADRÃO POPULAR) E CANOPLA CROMADOS</t>
  </si>
  <si>
    <t xml:space="preserve"> 3.16 </t>
  </si>
  <si>
    <t xml:space="preserve"> HID-REG-041 </t>
  </si>
  <si>
    <t>REGISTRO DE GAVETA, TIPO BRUTO,  ROSCÁVEL 2" (PARA TUBO SOLDÁVEL OU PPR DN 60MM/CPVC DN 54MM), INCLUSIVE VOLANTE PARA ACIONAMENTO</t>
  </si>
  <si>
    <t xml:space="preserve"> 3.17 </t>
  </si>
  <si>
    <t xml:space="preserve"> HID-REG-050D </t>
  </si>
  <si>
    <t>REGISTRO DE GAVETA, TIPO BRUTO,  ROSCÁVEL 3" (PARA TUBO SOLDÁVEL OU PPR DN 85MM/CPVC DN 89MM), INCLUSIVE VOLANTE PARA ACIONAMENTO</t>
  </si>
  <si>
    <t xml:space="preserve"> 3.18 </t>
  </si>
  <si>
    <t xml:space="preserve"> HID-REG-056 </t>
  </si>
  <si>
    <t>REGISTRO DE GAVETA, TIPO BRUTO,  ROSCÁVEL 4" (PARA TUBO SOLDÁVEL OU PPR DN 110MM/CPVC DN 114MM), INCLUSIVE VOLANTE PARA ACIONAMENTO</t>
  </si>
  <si>
    <t xml:space="preserve"> 3.20 </t>
  </si>
  <si>
    <t xml:space="preserve"> MET-VAL-065 </t>
  </si>
  <si>
    <t>VÁLVULA DE RETENÇÃO HORIZONTAL OU VERTICAL, Ø 80 MM (3")</t>
  </si>
  <si>
    <t xml:space="preserve"> 3.21 </t>
  </si>
  <si>
    <t xml:space="preserve"> MET-VAL-060 </t>
  </si>
  <si>
    <t>VÁLVULA DE RETENÇÃO HORIZONTAL OU VERTICAL, Ø 65 MM (2 1/2")</t>
  </si>
  <si>
    <t xml:space="preserve"> 3.22 </t>
  </si>
  <si>
    <t xml:space="preserve"> CP-05-PISCINA </t>
  </si>
  <si>
    <t>INSTALACAO DE MEDIDOR DE VAZAO WOLTMANN 6"-INCLUSIVE MEDIDOR</t>
  </si>
  <si>
    <t xml:space="preserve"> 3.23 </t>
  </si>
  <si>
    <t xml:space="preserve"> CP-06-PISCINA </t>
  </si>
  <si>
    <t>BOMBA DOSADORA DE CLORO EX20sv 20l/h - INSTALADA</t>
  </si>
  <si>
    <t xml:space="preserve"> 3.24 </t>
  </si>
  <si>
    <t xml:space="preserve"> HID-CXS-200 </t>
  </si>
  <si>
    <t>CAIXA DE DRENAGEM DE INSPEÇÃO/PASSAGEM EM ALVENARIA (60X60X60CM), REVESTIMENTO EM ARGAMASSA COM ADITIVO IMPERMEABILIZANTE, COM TAMPA EM GRELHA, INCLUSIVE ESCAVAÇÃO, REATERRO E TRANSPORTE E RETIRADA DO MATERIAL ESCAVADO (EM CAÇAMBA)</t>
  </si>
  <si>
    <t xml:space="preserve"> 3.25 </t>
  </si>
  <si>
    <t xml:space="preserve"> CP-07-PISCINA </t>
  </si>
  <si>
    <t>RALO LINEAR COM GRELHA CINZA 50CM INSTALADA</t>
  </si>
  <si>
    <t xml:space="preserve"> 3.26 </t>
  </si>
  <si>
    <t xml:space="preserve"> 98558 </t>
  </si>
  <si>
    <t>TRATAMENTO DE RALO OU PONTO EMERGENTE COM ARGAMASSA POLIMÉRICA / MEMBRANA ACRÍLICA REFORÇADO COM VÉU DE POLIÉSTER (MAV). AF_06/2018</t>
  </si>
  <si>
    <t xml:space="preserve"> 4 </t>
  </si>
  <si>
    <t>ELÉTRICA</t>
  </si>
  <si>
    <t xml:space="preserve"> 4.1 </t>
  </si>
  <si>
    <t>CABOS</t>
  </si>
  <si>
    <t xml:space="preserve"> 4.1.1 </t>
  </si>
  <si>
    <t xml:space="preserve"> CP-09-PISCINA </t>
  </si>
  <si>
    <t>CABO PP FLEXIVEL- 2x2,5mm2</t>
  </si>
  <si>
    <t xml:space="preserve"> 4.1.2 </t>
  </si>
  <si>
    <t>CABO PP CORDPLAST 3 CONDUTORES 450/750V 2,50mm2</t>
  </si>
  <si>
    <t xml:space="preserve"> 4.1.3 </t>
  </si>
  <si>
    <t xml:space="preserve"> CP-10-PISCINA </t>
  </si>
  <si>
    <t>CABO PP FLEXIVEL- 4x2,5mm2</t>
  </si>
  <si>
    <t xml:space="preserve"> 4.1.4 </t>
  </si>
  <si>
    <t xml:space="preserve"> CP-11-PISCINA </t>
  </si>
  <si>
    <t>CABO PP FLEXIVEL- 4x4mm2</t>
  </si>
  <si>
    <t xml:space="preserve"> 4.1.5 </t>
  </si>
  <si>
    <t xml:space="preserve"> 91927 </t>
  </si>
  <si>
    <t>CABO DE COBRE FLEXÍVEL ISOLADO, 2,5 MM², ANTI-CHAMA 0,6/1,0 KV, PARA CIRCUITOS TERMINAIS - FORNECIMENTO E INSTALAÇÃO. AF_12/2015</t>
  </si>
  <si>
    <t xml:space="preserve"> 4.1.6 </t>
  </si>
  <si>
    <t xml:space="preserve"> 91929 </t>
  </si>
  <si>
    <t>CABO DE COBRE FLEXÍVEL ISOLADO, 4 MM², ANTI-CHAMA 0,6/1,0 KV, PARA CIRCUITOS TERMINAIS - FORNECIMENTO E INSTALAÇÃO. AF_12/2015</t>
  </si>
  <si>
    <t xml:space="preserve"> 4.1.7 </t>
  </si>
  <si>
    <t xml:space="preserve"> 91931 </t>
  </si>
  <si>
    <t>CABO DE COBRE FLEXÍVEL ISOLADO, 6 MM², ANTI-CHAMA 0,6/1,0 KV, PARA CIRCUITOS TERMINAIS - FORNECIMENTO E INSTALAÇÃO. AF_12/2015</t>
  </si>
  <si>
    <t xml:space="preserve"> 4.1.8 </t>
  </si>
  <si>
    <t xml:space="preserve"> 91933 </t>
  </si>
  <si>
    <t>CABO DE COBRE FLEXÍVEL ISOLADO, 10 MM², ANTI-CHAMA 0,6/1,0 KV, PARA CIRCUITOS TERMINAIS - FORNECIMENTO E INSTALAÇÃO. AF_12/2015</t>
  </si>
  <si>
    <t xml:space="preserve"> 4.1.9 </t>
  </si>
  <si>
    <t xml:space="preserve"> 91930 </t>
  </si>
  <si>
    <t>CABO DE COBRE FLEXÍVEL ISOLADO, 6 MM², ANTI-CHAMA 450/750 V, PARA CIRCUITOS TERMINAIS - FORNECIMENTO E INSTALAÇÃO. AF_12/2015</t>
  </si>
  <si>
    <t xml:space="preserve"> 4.1.10 </t>
  </si>
  <si>
    <t xml:space="preserve"> 92979 </t>
  </si>
  <si>
    <t>CABO DE COBRE FLEXÍVEL ISOLADO, 10 MM², ANTI-CHAMA 450/750 V, PARA DISTRIBUIÇÃO - FORNECIMENTO E INSTALAÇÃO. AF_12/2015</t>
  </si>
  <si>
    <t xml:space="preserve"> 4.2 </t>
  </si>
  <si>
    <t>ELETRODUTOS E TOTEM</t>
  </si>
  <si>
    <t xml:space="preserve"> 4.2.1 </t>
  </si>
  <si>
    <t xml:space="preserve"> ELE-ELE-015 </t>
  </si>
  <si>
    <t>ELETRODUTO DE PVC RÍGIDO ROSCÁVEL, DN 25 MM (1"), INCLUSIVE CONEXÕES, SUPORTES E FIXAÇÃO</t>
  </si>
  <si>
    <t xml:space="preserve"> 4.2.2 </t>
  </si>
  <si>
    <t xml:space="preserve"> 91850 </t>
  </si>
  <si>
    <t>ELETRODUTO FLEXÍVEL CORRUGADO, PEAD, DN 40 MM (1 1/4"), PARA CIRCUITOS TERMINAIS, INSTALADO EM LAJE - FORNECIMENTO E INSTALAÇÃO. AF_12/2015</t>
  </si>
  <si>
    <t xml:space="preserve"> 4.2.3 </t>
  </si>
  <si>
    <t xml:space="preserve"> CP-12-PISCINA </t>
  </si>
  <si>
    <t>TOTEM DE SEGURANCA COM BOTOEIRA PARA DESLIGAMENTO DO SISTEMA DE BOMBAS - INSTALADO</t>
  </si>
  <si>
    <t xml:space="preserve"> 4.3 </t>
  </si>
  <si>
    <t>LUMINARIAS</t>
  </si>
  <si>
    <t xml:space="preserve"> 4.3.1 </t>
  </si>
  <si>
    <t xml:space="preserve"> 97605 </t>
  </si>
  <si>
    <t>LUMINÁRIA ARANDELA TIPO MEIA LUA, DE SOBREPOR, COM 1 LÂMPADA LED DE 6 W, SEM REATOR - FORNECIMENTO E INSTALAÇÃO. AF_02/2020</t>
  </si>
  <si>
    <t xml:space="preserve"> 4.3.2 </t>
  </si>
  <si>
    <t xml:space="preserve"> CP-13-PISCINA </t>
  </si>
  <si>
    <t>LUMINÁRIA EM POLICARBONATO TECNOLOGIA LED DE 18W À PROVA D</t>
  </si>
  <si>
    <t xml:space="preserve"> 4.3.3 </t>
  </si>
  <si>
    <t xml:space="preserve"> 101654 </t>
  </si>
  <si>
    <t>LUMINÁRIA COM MODULO DE LED 50W, TEMPERATURA DE COR 6000K, POTENCIA LUMINOSA 3915LM - FORNECIMENTO E INSTALAÇÃO. AF_08/2020</t>
  </si>
  <si>
    <t xml:space="preserve"> 4.3.4 </t>
  </si>
  <si>
    <t xml:space="preserve"> CP-14-PISCINA </t>
  </si>
  <si>
    <t>LUMINÁRIA ARANDELA TIPO TARTARUGA, DE SOBREPOR, COM 1 LÂMPADA LED DE 15 W, TEMPERATURA DE COR 3000K, POTENCIA LUMINOSA 1222LM- FORNECIMENTO E INSTALAÇÃO. AF_02/2020</t>
  </si>
  <si>
    <t xml:space="preserve"> 203070 </t>
  </si>
  <si>
    <t>LAMPADA LED TUBULAR BIVOLT T5 16W 115cm KIT LED</t>
  </si>
  <si>
    <t xml:space="preserve"> 4.4 </t>
  </si>
  <si>
    <t>QUADROS GERAL</t>
  </si>
  <si>
    <t xml:space="preserve"> 4.4.1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</si>
  <si>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</si>
  <si>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</si>
  <si>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4.4.2 </t>
  </si>
  <si>
    <t xml:space="preserve"> 101893 </t>
  </si>
  <si>
    <t>DISJUNTOR TRIPOLAR TIPO NEMA, CORRENTE NOMINAL DE 10 ATÉ 50A - FORNECIMENTO E INSTALAÇÃO. AF_10/2020</t>
  </si>
  <si>
    <t xml:space="preserve"> 4.4.3 </t>
  </si>
  <si>
    <t xml:space="preserve"> 93661 </t>
  </si>
  <si>
    <t>DISJUNTOR BIPOLAR TIPO DIN, CORRENTE NOMINAL DE 16A - FORNECIMENTO E INSTALAÇÃO. AF_10/2020</t>
  </si>
  <si>
    <t xml:space="preserve"> 4.4.4 </t>
  </si>
  <si>
    <t xml:space="preserve"> 93654 </t>
  </si>
  <si>
    <t>DISJUNTOR MONOPOLAR TIPO DIN, CORRENTE NOMINAL DE 16A - FORNECIMENTO E INSTALAÇÃO. AF_10/2020</t>
  </si>
  <si>
    <t xml:space="preserve"> 4.4.5 </t>
  </si>
  <si>
    <t xml:space="preserve"> ED-15114 </t>
  </si>
  <si>
    <t>DISJUNTOR DE PROTEÇÃO DIFERENCIAL RESIDUAL (DR), BIPOLAR, TIPO DIN, CORRENTE NOMINAL DE 25A, ALTA SENSIBILIDADE, CORRENTE DIFERENCIAL RESIDUAL NOMINAL COM ATUAÇÃO DE 30MA</t>
  </si>
  <si>
    <t xml:space="preserve"> 4.4.6 </t>
  </si>
  <si>
    <t xml:space="preserve"> 00039465 </t>
  </si>
  <si>
    <t>DISPOSITIVO DPS CLASSE II, 1 POLO, TENSAO MAXIMA DE 175 V, CORRENTE MAXIMA DE *20* KA (TIPO AC)</t>
  </si>
  <si>
    <t xml:space="preserve"> 4.5 </t>
  </si>
  <si>
    <t>QUADRO COMANDO DE BOMBAS</t>
  </si>
  <si>
    <t xml:space="preserve"> 4.5.1 </t>
  </si>
  <si>
    <t xml:space="preserve"> CP-19-PISCINA </t>
  </si>
  <si>
    <t>QUADRO DE COMANDO DE PISCINA - QUADRO DE COMANDO DE SOBREPOR COM 1 BARRAMANTO TIPO PENTE; 4 CHAVES SECCIONADORAS( 1-3F DE 20A, 1 3F DE 16A, 1 3F DE 10A, A 2F DE 10A); 2 CONTATORES DE 20A; 1 CONTATOR DE 9A; 2 RELES TERMICOS DE 5,6-8A; 1 RELE TERMICO DE 0,28-0,4A; 6 SINALEIROS LUMINOSOS; 1 SONORO LUMINOSO; 1 BOTOEIRA LIGA/DESLIGA; 1 RELE HORARIO</t>
  </si>
  <si>
    <t xml:space="preserve"> 4.6 </t>
  </si>
  <si>
    <t>EQUIPAMENTOS ELÉTRICOS - TOMADAS E INTERRUPTORES</t>
  </si>
  <si>
    <t xml:space="preserve"> 4.6.1 </t>
  </si>
  <si>
    <t xml:space="preserve"> 92023 </t>
  </si>
  <si>
    <t>INTERRUPTOR SIMPLES (1 MÓDULO) COM 1 TOMADA DE EMBUTIR 2P+T 10 A,  INCLUINDO SUPORTE E PLACA - FORNECIMENTO E INSTALAÇÃO. AF_12/2015</t>
  </si>
  <si>
    <t xml:space="preserve"> 4.6.2 </t>
  </si>
  <si>
    <t xml:space="preserve"> TER-ESC-035 </t>
  </si>
  <si>
    <t>ESCAVAÇÃO MANUAL DE VALAS H &lt;= 1,50 M</t>
  </si>
  <si>
    <t xml:space="preserve"> 4.6.3 </t>
  </si>
  <si>
    <t xml:space="preserve"> 92028 </t>
  </si>
  <si>
    <t>INTERRUPTOR PARALELO (1 MÓDULO) COM 1 TOMADA DE EMBUTIR 2P+T 10 A,  SEM SUPORTE E SEM PLACA - FORNECIMENTO E INSTALAÇÃO. AF_12/2015</t>
  </si>
  <si>
    <t xml:space="preserve"> 4.6.4 </t>
  </si>
  <si>
    <t xml:space="preserve"> ELE-ATE-015 </t>
  </si>
  <si>
    <t>CAIXA PRÉ MOLDADA PARA ATERRAMENTO COM TAMPA DE CONCRETO 25 X 25 X 50 CM, INCLUSIVE ESCAVAÇÃO E BOTA FORA</t>
  </si>
  <si>
    <t xml:space="preserve"> 4.6.5 </t>
  </si>
  <si>
    <t xml:space="preserve"> ED-17955 </t>
  </si>
  <si>
    <t>CONDULETE DE ALUMÍNIO, TIPO "B", DIÂMETRO DE SAÍDA 1" (25MM), EXCLUSIVE MÓDULO E PLACA, INCLUSIVE FIXAÇÃO</t>
  </si>
  <si>
    <t xml:space="preserve"> 4.6.6 </t>
  </si>
  <si>
    <t xml:space="preserve"> ED-17981 </t>
  </si>
  <si>
    <t>CONJUNTO PARA CONDULETE DE 1" (25MM) COM UM (1) INTERRUPTOR PARALELO, CORRENTE 10A, TENSÃO 250V, (10A-250V) E PLACA DE UM (1) POSTO, INCLUSIVE FORNECIMENTO, INSTALAÇÃO, SUPORTE, MÓDULO E PLACA, EXCLUSIVE CONDULETE</t>
  </si>
  <si>
    <t xml:space="preserve"> 4.6.7 </t>
  </si>
  <si>
    <t xml:space="preserve"> ED-17982 </t>
  </si>
  <si>
    <t>CONJUNTO PARA CONDULETE DE 1" (25MM) COM UMA (1) TOMADA PADRÃO, TRÊS (3) POLOS, CORRENTE 10A, TENSÃO 250V, (2P+T/10A-250V) E PLACA DE UM (1) POSTO, INCLUSIVE FORNECIMENTO, INSTALAÇÃO, SUPORTE, MÓDULO E PLACA, EXCLUSIVE CONDULETE</t>
  </si>
  <si>
    <t xml:space="preserve"> 5 </t>
  </si>
  <si>
    <t>REVESTIMENTOS - PISCINA</t>
  </si>
  <si>
    <t xml:space="preserve"> 5.2 </t>
  </si>
  <si>
    <t xml:space="preserve"> 87535 </t>
  </si>
  <si>
    <t>EMBOÇO, PARA RECEBIMENTO DE CERÂMICA, EM ARGAMASSA TRAÇO 1:2:8, PREPARO MECÂNICO COM BETONEIRA 400L, APLICADO MANUALMENTE EM FACES INTERNAS DE PAREDES, PARA AMBIENTE COM ÁREA  MAIOR QUE 10M2, ESPESSURA DE 20MM, COM EXECUÇÃO DE TALISCAS. AF_06/2014</t>
  </si>
  <si>
    <t xml:space="preserve"> 5.3 </t>
  </si>
  <si>
    <t xml:space="preserve"> PIS-CON-005 </t>
  </si>
  <si>
    <t>CONTRAPISO DESEMPENADO COM ARGAMASSA, TRAÇO 1:3 (CIMENTO E AREIA), ESP. 20MM</t>
  </si>
  <si>
    <t xml:space="preserve"> 5.4 </t>
  </si>
  <si>
    <t xml:space="preserve"> CP-16-PISCINA </t>
  </si>
  <si>
    <t xml:space="preserve"> 5.5 </t>
  </si>
  <si>
    <t xml:space="preserve"> CP-17-PISCINA </t>
  </si>
  <si>
    <t xml:space="preserve"> 5.6 </t>
  </si>
  <si>
    <t xml:space="preserve"> CP-18-PISCINA </t>
  </si>
  <si>
    <t>BORDA DE PISCINA EM GRANITO BRANCO DALLAS FORNECIMENTO E INSTALAÇAO. AF_05/2020</t>
  </si>
  <si>
    <t xml:space="preserve"> 6 </t>
  </si>
  <si>
    <t>AREA DE CHUVEIROS</t>
  </si>
  <si>
    <t>KG</t>
  </si>
  <si>
    <t xml:space="preserve"> 6.14 </t>
  </si>
  <si>
    <t xml:space="preserve"> PIN-SEL-005 </t>
  </si>
  <si>
    <t>PREPARAÇÃO PARA EMASSAMENTO OU PINTURA (LÁTEX/ACRÍLICA) EM PAREDE, INCLUSIVE UMA (1) DEMÃO DE SELADOR ACRÍLICO</t>
  </si>
  <si>
    <t xml:space="preserve"> 6.15 </t>
  </si>
  <si>
    <t xml:space="preserve"> PIN-EMA-005 </t>
  </si>
  <si>
    <t>EMASSAMENTO EM PAREDE COM MASSA ACRÍLICA, UMA (1) DEMÃO, INCLUSIVE LIXAMENTO PARA PINTURA</t>
  </si>
  <si>
    <t xml:space="preserve"> 6.16 </t>
  </si>
  <si>
    <t xml:space="preserve"> IMP-PIN-010 </t>
  </si>
  <si>
    <t>PINTURA IMPERMEABILIZANTE COM ARGAMASSA POLIMÉRICA</t>
  </si>
  <si>
    <t xml:space="preserve"> 6.17 </t>
  </si>
  <si>
    <t xml:space="preserve"> PIN-ACR-005 </t>
  </si>
  <si>
    <t>PINTURA ACRÍLICA EM PAREDE, DUAS (2) DEMÃOS, EXCLUSIVE SELADOR ACRÍLICO E MASSA ACRÍLICA/CORRIDA (PVA)</t>
  </si>
  <si>
    <t xml:space="preserve"> 6.18 </t>
  </si>
  <si>
    <t xml:space="preserve"> 6.19 </t>
  </si>
  <si>
    <t>BORDA DE PISCINA/PINGADEIRA/SOLEIRA EM GRANITO BRANCO DALLAS FORNECIMENTO E INSTALAÇAO. AF_05/2020</t>
  </si>
  <si>
    <t xml:space="preserve"> 6.20 </t>
  </si>
  <si>
    <t xml:space="preserve"> 100860 </t>
  </si>
  <si>
    <t>CHUVEIRO ELÉTRICO COMUM CORPO PLÁSTICO, TIPO DUCHA  FORNECIMENTO E INSTALAÇÃO. AF_01/2020</t>
  </si>
  <si>
    <t xml:space="preserve"> 7 </t>
  </si>
  <si>
    <t xml:space="preserve"> 7.1 </t>
  </si>
  <si>
    <t xml:space="preserve"> 7.2 </t>
  </si>
  <si>
    <t xml:space="preserve"> 7.3 </t>
  </si>
  <si>
    <t xml:space="preserve"> 100717 </t>
  </si>
  <si>
    <t>LIXAMENTO MANUAL EM SUPERFÍCIES METÁLICAS EM OBRA. AF_01/2020</t>
  </si>
  <si>
    <t xml:space="preserve"> 8 </t>
  </si>
  <si>
    <t>PASSEIO/RAMPA</t>
  </si>
  <si>
    <t xml:space="preserve"> 8.2 </t>
  </si>
  <si>
    <t xml:space="preserve"> 94995 </t>
  </si>
  <si>
    <t>EXECUÇÃO DE PASSEIO (CALÇADA) OU PISO DE CONCRETO COM CONCRETO MOLDADO IN LOCO, USINADO, ACABAMENTO CONVENCIONAL, ESPESSURA 8 CM, ARMADO. AF_07/2016 - AREA COM PORCELANATO</t>
  </si>
  <si>
    <t xml:space="preserve"> 8.4 </t>
  </si>
  <si>
    <t xml:space="preserve"> 8.5 </t>
  </si>
  <si>
    <t xml:space="preserve"> CP-15-PISCINA </t>
  </si>
  <si>
    <t>PORCELANATO EXTERNO CIMENTO NATURAL BORDA RETA BROADWAY CEMENT 90X90CM PORTOBELLO APLICADA EM AMBIENTES DE ÁREA MAIOR QUE 10 M² (FORNECIMENTO E INSTALAÇAO). AF_06/2014</t>
  </si>
  <si>
    <t xml:space="preserve"> 9 </t>
  </si>
  <si>
    <t>ADMINISTRACAO LOCAL</t>
  </si>
  <si>
    <t xml:space="preserve"> 9.1 </t>
  </si>
  <si>
    <t xml:space="preserve"> CP-20-PISCINA </t>
  </si>
  <si>
    <t>Total sem BDI</t>
  </si>
  <si>
    <t>Total do BDI</t>
  </si>
  <si>
    <t>Total Geral</t>
  </si>
  <si>
    <t>Tipo</t>
  </si>
  <si>
    <t>Composição</t>
  </si>
  <si>
    <t>Composição Auxiliar</t>
  </si>
  <si>
    <t xml:space="preserve"> MAO-OFC-020 </t>
  </si>
  <si>
    <t>CARPINTEIRO DE FORMA COM ENCARGOS COMPLEMENTARES</t>
  </si>
  <si>
    <t>HORA</t>
  </si>
  <si>
    <t xml:space="preserve"> MAO-AJD-040 </t>
  </si>
  <si>
    <t>SERVENTE COM ENCARGOS COMPLEMENTARES</t>
  </si>
  <si>
    <t>Insumo</t>
  </si>
  <si>
    <t xml:space="preserve"> MATED- 11232 </t>
  </si>
  <si>
    <t>Grampo nº 3 galvanizado para  cerca</t>
  </si>
  <si>
    <t>Material</t>
  </si>
  <si>
    <t>Kg</t>
  </si>
  <si>
    <t xml:space="preserve"> MATED- 11230 </t>
  </si>
  <si>
    <t>PLACA DE OBRA EM CHAPA GALVANIZADA (3,00 X 1,50 M) - EM CHAPA GALVANIZADA 0,26 AFIXADAS COM REBITES 540 E PARAFUSOS 3/8, EM ESTRUTURA METÁLICA VIGA U 2" ENRIJECIDA COM METALON 20 X 20, SUPORTE EM EUCALIPTO AUTOCLAVADO PINTADAS NE FRENTE E NO VERSO COM FUN</t>
  </si>
  <si>
    <t xml:space="preserve"> MATED- 11344 </t>
  </si>
  <si>
    <t>PONTALETE 3A. CONSTRUÇÃO (SEÇÃO TRANSVERSAL: 3"X 3" [7, 5X7,5CM]|TIPO DE MADEIRA : CEDRO)</t>
  </si>
  <si>
    <t>m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</si>
  <si>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</si>
  <si>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</si>
  <si>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</si>
  <si>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</si>
  <si>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</si>
  <si>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</si>
  <si>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</si>
  <si>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>CONTAINER 6,0X2,30X2,82 M COM ISOLAMENTO TERMICO</t>
  </si>
  <si>
    <t xml:space="preserve"> 89.50.21 </t>
  </si>
  <si>
    <t xml:space="preserve"> 89.50.20 </t>
  </si>
  <si>
    <t>MOBILIZAÇAO DE CONTAINER</t>
  </si>
  <si>
    <t>Equipamento</t>
  </si>
  <si>
    <t>INSTALACAO PROVISORIA DE AGUA E ENERGIA</t>
  </si>
  <si>
    <t xml:space="preserve"> 55.10.39 </t>
  </si>
  <si>
    <t>BOMBEIRO</t>
  </si>
  <si>
    <t>Mão de Obra</t>
  </si>
  <si>
    <t>H</t>
  </si>
  <si>
    <t xml:space="preserve"> 55.10.75 </t>
  </si>
  <si>
    <t>PEDREIRO</t>
  </si>
  <si>
    <t xml:space="preserve"> 55.10.10 </t>
  </si>
  <si>
    <t>AUXILIAR BOMBEIRO/ELETRICISTA</t>
  </si>
  <si>
    <t xml:space="preserve"> 73.54.02 </t>
  </si>
  <si>
    <t>KIT PADRAO COPASA 3/4" DE METAL OU EQUIVALENTE</t>
  </si>
  <si>
    <t>INSTALAÇAO PROVISORIA - CONCESSIONARIA</t>
  </si>
  <si>
    <t xml:space="preserve"> 55.10.55 </t>
  </si>
  <si>
    <t>ELETRICISTA</t>
  </si>
  <si>
    <t xml:space="preserve"> 60.35.12 </t>
  </si>
  <si>
    <t>ARAME GALVANIZADO 12 BWG, 2,76 MM (0,048 KG/M)</t>
  </si>
  <si>
    <t xml:space="preserve"> 74.02.13 </t>
  </si>
  <si>
    <t>ELETRODUTO GALV. PESADO,   PAREDE 2,65MM   1 1/4"</t>
  </si>
  <si>
    <t xml:space="preserve"> 74.08.31 </t>
  </si>
  <si>
    <t>CX. PADRAO CEMIG P/MED.POLIF.E DISJ. 46x35x21 CM-2 OU EQUIVALENTE</t>
  </si>
  <si>
    <t xml:space="preserve"> 74.10.28 </t>
  </si>
  <si>
    <t>DISJUNTOR TERMOMAGNÉTICO TIPO NEMA, TRIPOLAR 70A, TENSAO MAXIMA DE 240 V</t>
  </si>
  <si>
    <t xml:space="preserve"> 74.16.43 </t>
  </si>
  <si>
    <t>CABO DE COBRE, FLEXIVEL, CLASSE 4 OU 5, ISOLACAO EM PVC/A, ANTICHAMA BWF-B, COBERTURA PVC-ST1, ANTICHAMA BWF-B, 1 CONDUTOR, 0,6/1 KV, SECAO NOMINAL 25 MM2</t>
  </si>
  <si>
    <t xml:space="preserve"> 74.17.11 </t>
  </si>
  <si>
    <t>CABO DE COBRE NU (CORDOALHA) 10,0MM2</t>
  </si>
  <si>
    <t xml:space="preserve"> 74.44.31 </t>
  </si>
  <si>
    <t>HASTE DE ATERRAM. 17,00MM X 2,40 COPPERWELD (3/4) OU EQUIVALENTE</t>
  </si>
  <si>
    <t xml:space="preserve"> 74.44.25 </t>
  </si>
  <si>
    <t>ISOLADOR DE PORCELANA, TIPO ROLDANA, DIMENSOES DE 72X72 MM, PARA USO EM BAIXA TENSAO</t>
  </si>
  <si>
    <t xml:space="preserve"> 74.44.40 </t>
  </si>
  <si>
    <t>ABRACADEIRA, GALVANIZADA/ZINCADA, ROSCA SEM FIM, PARAFUSO INOX, LARGURA FITA *12,6 A *14 MM, D = 4" A 4 3/4"</t>
  </si>
  <si>
    <t xml:space="preserve"> 74.44.86 </t>
  </si>
  <si>
    <t>TAMPAO DE ALUMINIO 102MM</t>
  </si>
  <si>
    <t xml:space="preserve"> 74.44.95 </t>
  </si>
  <si>
    <t>CABECOTE DE ALUMINIO 1 1/4"</t>
  </si>
  <si>
    <t xml:space="preserve"> 74.44.21 </t>
  </si>
  <si>
    <t>ARMACAO SECUNDÁRIA 1 ESTRIBO COM HASTE 125MM OU EQUIVALENTE</t>
  </si>
  <si>
    <t xml:space="preserve"> 74.46.66 </t>
  </si>
  <si>
    <t>POSTE AÇO GALVANIZADO TIPO PA4 - D=102MM / H=7,OM  / E=2MM</t>
  </si>
  <si>
    <t xml:space="preserve"> 74.28.01 </t>
  </si>
  <si>
    <t>TERMINAL DE PRESSÃO 16,0MM2 DE COBRE OU BRONZE PARA ATERRAMENTO</t>
  </si>
  <si>
    <t xml:space="preserve"> 74.28.05 </t>
  </si>
  <si>
    <t>CONECTOR METALICO TIPO PARAFUSO FENDIDO (SPLIT BOLT), PARA CABOS 25 MM2</t>
  </si>
  <si>
    <t xml:space="preserve"> 88256 </t>
  </si>
  <si>
    <t>AZULEJISTA OU LADRILHISTA COM ENCARGOS COMPLEMENTARES</t>
  </si>
  <si>
    <t>SEDI - SERVIÇOS DIVERSOS</t>
  </si>
  <si>
    <t xml:space="preserve"> 88316 </t>
  </si>
  <si>
    <t xml:space="preserve"> 88264 </t>
  </si>
  <si>
    <t>ELETRICISTA COM ENCARGOS COMPLEMENTARES</t>
  </si>
  <si>
    <t xml:space="preserve"> 88267 </t>
  </si>
  <si>
    <t>ENCANADOR OU BOMBEIRO HIDRÁULICO COM ENCARGOS COMPLEMENTARES</t>
  </si>
  <si>
    <t xml:space="preserve"> 55.10.88 </t>
  </si>
  <si>
    <t>SERVENTE</t>
  </si>
  <si>
    <t xml:space="preserve"> MAO-OFC-075 </t>
  </si>
  <si>
    <t>PEDREIRO COM ENCARGOS COMPLEMENTARES</t>
  </si>
  <si>
    <t xml:space="preserve"> 88248 </t>
  </si>
  <si>
    <t>AUXILIAR DE ENCANADOR OU BOMBEIRO HIDRÁULICO COM ENCARGOS COMPLEMENTARES</t>
  </si>
  <si>
    <t xml:space="preserve"> 002143 </t>
  </si>
  <si>
    <t>DISPOSITIVO ESGUICHO RETORNO PARA PISCINAS CF20 JACUZZI</t>
  </si>
  <si>
    <t xml:space="preserve"> 002145 </t>
  </si>
  <si>
    <t>DISPOSITIVO DE ASPIRACAO ACO INOX PREMIUM SODRAMAR</t>
  </si>
  <si>
    <t xml:space="preserve"> 077719 </t>
  </si>
  <si>
    <t>GRELHA COM GRADE 30x30cm E TAMPA FSB E BASE LATAO PARA PISCINA SODRAMAR</t>
  </si>
  <si>
    <t xml:space="preserve"> MAO-OFC-040 </t>
  </si>
  <si>
    <t>BOMBEIRO/ENCANADOR COM ENCARGOS COMPLEMENTARES</t>
  </si>
  <si>
    <t xml:space="preserve"> MATED- 11262 </t>
  </si>
  <si>
    <t>ESTOPA DE ALGODÃO</t>
  </si>
  <si>
    <t xml:space="preserve"> MATED- 11680 </t>
  </si>
  <si>
    <t>PASTA LUBRIFICANTE PARA TUBO DE PVC</t>
  </si>
  <si>
    <t xml:space="preserve"> MATED- 12479 </t>
  </si>
  <si>
    <t>TUBO PBV DE PVC BRANCO PARA ESGOTO SERIE REFORÇADA ( DIÂMETRO DA SEÇÃO: 75MM)</t>
  </si>
  <si>
    <t xml:space="preserve"> MAO-AJD-020 </t>
  </si>
  <si>
    <t>AJUDANTE DE BOMBEIRO/ENCANADOR COM ENCARGOS COMPLEMENTARES</t>
  </si>
  <si>
    <t xml:space="preserve"> MATED- 11613 </t>
  </si>
  <si>
    <t>ADESIVO PARA TUBO DE PVC RÍGIDO</t>
  </si>
  <si>
    <t xml:space="preserve"> MATED- 8598 </t>
  </si>
  <si>
    <t>LIXA D'AGUA EM FOLHA ( GRÃO: 100|DIMENSÃO: 225x275MM)</t>
  </si>
  <si>
    <t>un</t>
  </si>
  <si>
    <t xml:space="preserve"> MATED- 11589 </t>
  </si>
  <si>
    <t>SOLUÇÃO LIMPADORA PARA PVC RÍGIDO</t>
  </si>
  <si>
    <t>l</t>
  </si>
  <si>
    <t xml:space="preserve"> MATED- 11600 </t>
  </si>
  <si>
    <t>TUBO SOLDÁVEL DE PVC MARROM PARA ÁGUA FRIA (DIÂMETRO DA SEÇÃO: 50 MM)</t>
  </si>
  <si>
    <t xml:space="preserve"> MATED- 11601 </t>
  </si>
  <si>
    <t>TUBO SOLDÁVEL DE PVC MARROM PARA ÁGUA FRIA (DIÂMETRO DA SEÇÃO: 60 MM)</t>
  </si>
  <si>
    <t xml:space="preserve"> MATED- 11602 </t>
  </si>
  <si>
    <t>TUBO SOLDÁVEL DE PVC MARROM PARA ÁGUA FRIA (DIÂMETRO DA SEÇÃO: 75 MM)</t>
  </si>
  <si>
    <t xml:space="preserve"> MATED- 11603 </t>
  </si>
  <si>
    <t>TUBO SOLDÁVEL DE PVC MARROM PARA ÁGUA FRIA (DIÂMETRO DA SEÇÃO: 85 MM)</t>
  </si>
  <si>
    <t xml:space="preserve"> MATED- 11604 </t>
  </si>
  <si>
    <t>TUBO SOLDÁVEL DE PVC MARROM PARA ÁGUA FRIA (DIÂMETRO DA SEÇÃO: 110 MM)</t>
  </si>
  <si>
    <t>INHI - INSTALAÇÕES HIDROS SANITÁRIAS</t>
  </si>
  <si>
    <t xml:space="preserve"> 88247 </t>
  </si>
  <si>
    <t>AUXILIAR DE ELETRICISTA COM ENCARGOS COMPLEMENTARES</t>
  </si>
  <si>
    <t xml:space="preserve"> 00011267 </t>
  </si>
  <si>
    <t>ARRUELA LISA, REDONDA, DE LATAO POLIDO, DIAMETRO NOMINAL 5/8", DIAMETRO EXTERNO = 34 MM, DIAMETRO DO FURO = 17 MM, ESPESSURA = *2,5* MM</t>
  </si>
  <si>
    <t xml:space="preserve"> 00039996 </t>
  </si>
  <si>
    <t>VERGALHAO ZINCADO ROSCA TOTAL, 1/4 " (6,3 MM)</t>
  </si>
  <si>
    <t xml:space="preserve"> 00039997 </t>
  </si>
  <si>
    <t>PORCA ZINCADA, SEXTAVADA, DIAMETRO 1/4"</t>
  </si>
  <si>
    <t xml:space="preserve"> 006164 </t>
  </si>
  <si>
    <t>BOMBA COM PRE-FILTRO PARA PISCINA 3B-M 3,0CV - 127/220V MONOFASICA JACUZZI</t>
  </si>
  <si>
    <t>COMPOSIÇÃO:</t>
  </si>
  <si>
    <t xml:space="preserve"> 15143.3.5.1 </t>
  </si>
  <si>
    <t>FITA DE VEDAÇÃO PARA TUBOS E CONEXÕES ROSCÁVEIS (LARGURA: 1/2 ")</t>
  </si>
  <si>
    <t xml:space="preserve"> 012576 </t>
  </si>
  <si>
    <t>FILTRO FM-100 PARA ATE 312 MIL LITROS SODRAMAR</t>
  </si>
  <si>
    <t xml:space="preserve"> MATED- 11624 </t>
  </si>
  <si>
    <t>FITA DE VEDAÇÃO PARA TUBOS E CONEXÕES ROSCÁVEIS (LARGURA: 12 MM)</t>
  </si>
  <si>
    <t xml:space="preserve"> MATED- 11497 </t>
  </si>
  <si>
    <t>REGISTRO DE GAVETA BASE (DIÂMETRO DA SEÇÃO: 1"/DIÂMETRO ADAPTADOR OU LUVA SOLDÁVEL: 32MM/TIPO DE ACABAMENTO: COM CANOPLA/PADRÃO: POPULAR)</t>
  </si>
  <si>
    <t xml:space="preserve"> MATED- 11499 </t>
  </si>
  <si>
    <t>REGISTRO DE GAVETA BASE (DIÂMETRO DA SEÇÃO: 1.1/2"/DIÂMETRO ADAPTADOR OU LUVA SOLDÁVEL: 50MM/TIPO DE ACABAMENTO: COM CANOPLA/PADRÃO: POPULAR)</t>
  </si>
  <si>
    <t xml:space="preserve"> MATED- 11519 </t>
  </si>
  <si>
    <t>REGISTRO DE GAVETA COM VOLANTE (DIÂMETRO DA SEÇÃO: 2"/DIÂMETRO ADAPTADOR OU LUVA SOLDÁVEL: 60MM/TIPO DE ACABAMENTO: BRUTO/ PADRÃO: POPULAR)</t>
  </si>
  <si>
    <t xml:space="preserve"> MATED- 11521 </t>
  </si>
  <si>
    <t>REGISTRO DE GAVETA COM VOLANTE (DIÂMETRO DA SEÇÃO: 3"/DIÂMETRO ADAPTADOR OU LUVA SOLDÁVEL: 85MM/TIPO DE ACABAMENTO: BRUTO/ PADRÃO: POPULAR)</t>
  </si>
  <si>
    <t xml:space="preserve"> MATED- 11522 </t>
  </si>
  <si>
    <t>REGISTRO DE GAVETA COM VOLANTE (DIÂMETRO DA SEÇÃO: 4"/DIÂMETRO ADAPTADOR OU LUVA SOLDÁVEL: 110MM/TIPO DE ACABAMENTO: BRUTO/ PADRÃO: POPULAR)</t>
  </si>
  <si>
    <t xml:space="preserve"> MATED- 11545 </t>
  </si>
  <si>
    <t>Válvula de retenção de bronze horizontal com portinhola ( diâmetro da seção: 3 ")</t>
  </si>
  <si>
    <t xml:space="preserve"> MATED- 11544 </t>
  </si>
  <si>
    <t>Válvula de retenção de bronze horizontal com portinhola ( diâmetro da seção: 2 1/2 ")</t>
  </si>
  <si>
    <t xml:space="preserve"> 055171 </t>
  </si>
  <si>
    <t>KIT DE CONEXOES P/ INSTAL. HIDROMETRO 2"" 4 FUROS E FLANGE</t>
  </si>
  <si>
    <t xml:space="preserve"> 004636 </t>
  </si>
  <si>
    <t>FITA TEFLON VEDA ROSCA 18mm x 25m</t>
  </si>
  <si>
    <t xml:space="preserve"> CT-CT1-PISCINA </t>
  </si>
  <si>
    <t xml:space="preserve"> CT-CT2-PISCINA </t>
  </si>
  <si>
    <t xml:space="preserve"> ALV-TIJ-005 </t>
  </si>
  <si>
    <t>ALVENARIA DE VEDAÇÃO COM TIJOLO MACIÇO REQUEIMADO, ESP. 10CM, PARA REVESTIMENTO, INCLUSIVE ARGAMASSA PARA ASSENTAMENTO</t>
  </si>
  <si>
    <t xml:space="preserve"> TER-API-005 </t>
  </si>
  <si>
    <t>APILOAMENTO DO FUNDO DE VALAS COM SOQUETE</t>
  </si>
  <si>
    <t xml:space="preserve"> TER-REA-005 </t>
  </si>
  <si>
    <t>REATERRO MANUAL DE VALA</t>
  </si>
  <si>
    <t xml:space="preserve"> REV-REB-010 </t>
  </si>
  <si>
    <t>REBOCO COM ARGAMASSA, TRAÇO 1:2:9 (CIMENTO, CAL E AREIA), COM ADITIVO IMPERMEABILIZANTE, ESP. 20MM, APLICAÇÃO MANUAL, PREPARO MECÂNICO</t>
  </si>
  <si>
    <t xml:space="preserve"> TRA-CAÇ-015 </t>
  </si>
  <si>
    <t>TRANSPORTE DE MATERIAL DEMOLIDO EM CAÇAMBA</t>
  </si>
  <si>
    <t xml:space="preserve"> ED-14505 </t>
  </si>
  <si>
    <t>GRELHA PARA CAIXA COLETORA DE ÁGUA PLUVIAL EM BARRA CHATA 3/4"X1/8" COM REQUADRO EM CANTONEIRA 7/8"X1/8", INCLUSIVE UMA (1) DEMÃO DE FUNDO ANTICORROSIVO E DUAS (2 ) DEMÃOS DE PINTURA ESMALTE (FABRICAÇÃO)</t>
  </si>
  <si>
    <t>Serviços</t>
  </si>
  <si>
    <t xml:space="preserve"> 00000122 </t>
  </si>
  <si>
    <t>ADESIVO PLASTICO PARA PVC, FRASCO COM 850 GR</t>
  </si>
  <si>
    <t xml:space="preserve"> 00020083 </t>
  </si>
  <si>
    <t>SOLUCAO LIMPADORA PARA PVC, FRASCO COM 1000 CM3</t>
  </si>
  <si>
    <t xml:space="preserve"> 00038383 </t>
  </si>
  <si>
    <t>LIXA D'AGUA EM FOLHA, GRAO 100</t>
  </si>
  <si>
    <t xml:space="preserve"> CT-CT3-PISCINA </t>
  </si>
  <si>
    <t>IMPE - IMPERMEABILIZAÇÕES E PROTEÇÕES DIVERSAS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</si>
  <si>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</si>
  <si>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</si>
  <si>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</si>
  <si>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</si>
  <si>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00000135 </t>
  </si>
  <si>
    <t>ARGAMASSA POLIMERICA IMPERMEABILIZANTE SEMIFLEXIVEL, BICOMPONENTE (MEMBRANA IMPERMEABILIZANTE ACRILICA)</t>
  </si>
  <si>
    <t xml:space="preserve"> 00004030 </t>
  </si>
  <si>
    <t>VEU POLIESTER</t>
  </si>
  <si>
    <t xml:space="preserve"> 001253 </t>
  </si>
  <si>
    <t>CABO PP CORDPLAST 2 CONDUTORES 450/750V 2,50mm2</t>
  </si>
  <si>
    <t xml:space="preserve"> 002706 </t>
  </si>
  <si>
    <t xml:space="preserve"> 028658 </t>
  </si>
  <si>
    <t>CABO PP CORDPLAST 4 CONDUTORES 450/750V 2,50mm2</t>
  </si>
  <si>
    <t xml:space="preserve"> 001276 </t>
  </si>
  <si>
    <t>CABO PP CORDPLAST 4 CONDUTORES 450/750V 4,0mm2</t>
  </si>
  <si>
    <t>INEL - INSTALAÇÃO ELÉTRICA/ELETRIFICAÇÃO E ILUMINAÇÃO EXTERNA</t>
  </si>
  <si>
    <t xml:space="preserve"> 00001022 </t>
  </si>
  <si>
    <t>CABO DE COBRE, FLEXIVEL, CLASSE 4 OU 5, ISOLACAO EM PVC/A, ANTICHAMA BWF-B, COBERTURA PVC-ST1, ANTICHAMA BWF-B, 1 CONDUTOR, 0,6/1 KV, SECAO NOMINAL 2,5 MM2</t>
  </si>
  <si>
    <t xml:space="preserve"> 00021127 </t>
  </si>
  <si>
    <t>FITA ISOLANTE ADESIVA ANTICHAMA, USO ATE 750 V, EM ROLO DE 19 MM X 5 M</t>
  </si>
  <si>
    <t xml:space="preserve"> 00001021 </t>
  </si>
  <si>
    <t>CABO DE COBRE, FLEXIVEL, CLASSE 4 OU 5, ISOLACAO EM PVC/A, ANTICHAMA BWF-B, COBERTURA PVC-ST1, ANTICHAMA BWF-B, 1 CONDUTOR, 0,6/1 KV, SECAO NOMINAL 4 MM2</t>
  </si>
  <si>
    <t xml:space="preserve"> 00000994 </t>
  </si>
  <si>
    <t>CABO DE COBRE, FLEXIVEL, CLASSE 4 OU 5, ISOLACAO EM PVC/A, ANTICHAMA BWF-B, COBERTURA PVC-ST1, ANTICHAMA BWF-B, 1 CONDUTOR, 0,6/1 KV, SECAO NOMINAL 6 MM2</t>
  </si>
  <si>
    <t xml:space="preserve"> 00001020 </t>
  </si>
  <si>
    <t>CABO DE COBRE, FLEXIVEL, CLASSE 4 OU 5, ISOLACAO EM PVC/A, ANTICHAMA BWF-B, COBERTURA PVC-ST1, ANTICHAMA BWF-B, 1 CONDUTOR, 0,6/1 KV, SECAO NOMINAL 10 MM2</t>
  </si>
  <si>
    <t xml:space="preserve"> 00000982 </t>
  </si>
  <si>
    <t>CABO DE COBRE, FLEXIVEL, CLASSE 4 OU 5, ISOLACAO EM PVC/A, ANTICHAMA BWF-B, 1 CONDUTOR, 450/750 V, SECAO NOMINAL 6 MM2</t>
  </si>
  <si>
    <t xml:space="preserve"> 00000980 </t>
  </si>
  <si>
    <t>CABO DE COBRE, FLEXIVEL, CLASSE 4 OU 5, ISOLACAO EM PVC/A, ANTICHAMA BWF-B, 1 CONDUTOR, 450/750 V, SECAO NOMINAL 10 MM2</t>
  </si>
  <si>
    <t xml:space="preserve"> MAO-AJD-015 </t>
  </si>
  <si>
    <t>AJUDANTE DE ELETRICISTA COM ENCARGOS COMPLEMENTARES</t>
  </si>
  <si>
    <t xml:space="preserve"> MAO-OFC-035 </t>
  </si>
  <si>
    <t xml:space="preserve"> MATED- 11838 </t>
  </si>
  <si>
    <t>ELETRODUTO DE PVC RÍGIDO ROSCÁVEL ( DIÂMETRO DA SEÇÃO: 1 ")</t>
  </si>
  <si>
    <t xml:space="preserve"> 00043132 </t>
  </si>
  <si>
    <t>ARAME RECOZIDO 16 BWG, D = 1,65 MM (0,016 KG/M) OU 18 BWG, D = 1,25 MM (0,01 KG/M)</t>
  </si>
  <si>
    <t xml:space="preserve"> 00039247 </t>
  </si>
  <si>
    <t>ELETRODUTODUTO PEAD FLEXIVEL PAREDE SIMPLES, CORRUGACAO HELICOIDAL, COR PRETA, SEM ROSCA, DE 1 1/4",  PARA CABEAMENTO SUBTERRANEO (NBR 15715)</t>
  </si>
  <si>
    <t>ASTU - ASSENTAMENTO DE TUBOS E PECAS</t>
  </si>
  <si>
    <t xml:space="preserve"> CT-CT4-PISCINA </t>
  </si>
  <si>
    <t xml:space="preserve"> 00038193 </t>
  </si>
  <si>
    <t>LAMPADA LED 6 W BIVOLT BRANCA, FORMATO TRADICIONAL (BASE E27)</t>
  </si>
  <si>
    <t xml:space="preserve"> 00038769 </t>
  </si>
  <si>
    <t>LUMINARIA ARANDELA TIPO MEIA-LUA COM VIDRO FOSCO *30 X 15* CM, PARA 1 LAMPADA, BASE E27, POTENCIA MAXIMA 40/60 W (NAO INCLUI LAMPADA)</t>
  </si>
  <si>
    <t xml:space="preserve"> CT-CT5-PISCINA 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</si>
  <si>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</si>
  <si>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</si>
  <si>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>CHOR - CUSTOS HORÁRIOS DE MÁQUINAS E EQUIPAMENTOS</t>
  </si>
  <si>
    <t>CHP</t>
  </si>
  <si>
    <t xml:space="preserve"> 00042244 </t>
  </si>
  <si>
    <t>LUMINARIA DE LED PARA ILUMINACAO PUBLICA, DE 33 W ATE 50 W, INVOLUCRO EM ALUMINIO OU ACO INOX</t>
  </si>
  <si>
    <t xml:space="preserve"> 00038775 </t>
  </si>
  <si>
    <t>LUMINARIA TIPO TARTARUGA PARA AREA EXTERNA EM ALUMINIO, COM GRADE, PARA 1 LAMPADA, BASE E27, POTENCIA MAXIMA 40/60 W (NAO INCLUI LAMPADA)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</si>
  <si>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</si>
  <si>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</si>
  <si>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00013393 </t>
  </si>
  <si>
    <t>QUADRO DE DISTRIBUICAO COM BARRAMENTO TRIFASICO, DE EMBUTIR, EM CHAPA DE ACO GALVANIZADO, PARA 12 DISJUNTORES DIN, 100 A</t>
  </si>
  <si>
    <t xml:space="preserve"> 00002392 </t>
  </si>
  <si>
    <t>DISJUNTOR TIPO NEMA, TRIPOLAR 10  ATE  50A, TENSAO MAXIMA DE 415 V</t>
  </si>
  <si>
    <t xml:space="preserve"> 00001571 </t>
  </si>
  <si>
    <t>TERMINAL A COMPRESSAO EM COBRE ESTANHADO PARA CABO 4 MM2, 1 FURO E 1 COMPRESSAO, PARA PARAFUSO DE FIXACAO M5</t>
  </si>
  <si>
    <t xml:space="preserve"> 00034616 </t>
  </si>
  <si>
    <t>DISJUNTOR TIPO DIN/IEC, BIPOLAR DE 6 ATE 32A</t>
  </si>
  <si>
    <t xml:space="preserve"> 00001570 </t>
  </si>
  <si>
    <t>TERMINAL A COMPRESSAO EM COBRE ESTANHADO PARA CABO 2,5 MM2, 1 FURO E 1 COMPRESSAO, PARA PARAFUSO DE FIXACAO M5</t>
  </si>
  <si>
    <t xml:space="preserve"> 00034653 </t>
  </si>
  <si>
    <t>DISJUNTOR TIPO DIN/IEC, MONOPOLAR DE 6  ATE  32A</t>
  </si>
  <si>
    <t xml:space="preserve"> MATED- 15233 </t>
  </si>
  <si>
    <t>DISJUNTOR DE PROTEÇÃO (TIPO: DR BIPOLAR| CORRENTE: 25A | SENSIBILIDADE: 30mA)</t>
  </si>
  <si>
    <t xml:space="preserve"> CT-CT9-PISCINA </t>
  </si>
  <si>
    <t>QUADRO DE COMANDO DE BOMBA SOBREPOR COM 1 BARRAMANTO TIPO PENTE</t>
  </si>
  <si>
    <t xml:space="preserve"> CT-CT10-PISCINA </t>
  </si>
  <si>
    <t xml:space="preserve"> CT-CT12-PISCINA </t>
  </si>
  <si>
    <t xml:space="preserve">CHAVE SECCIONADORA TRIFASICA 12A		</t>
  </si>
  <si>
    <t xml:space="preserve"> 00001625 </t>
  </si>
  <si>
    <t>CONTATOR TRIPOLAR, CORRENTE DE *22* A, TENSAO NOMINAL DE *500* V, CATEGORIA AC-2 E AC-3</t>
  </si>
  <si>
    <t xml:space="preserve"> 00001612 </t>
  </si>
  <si>
    <t>CONTATOR TRIPOLAR, CORRENTE DE 9 A, TENSAO NOMINAL DE *500* V, CATEGORIA AC-2 E AC-3</t>
  </si>
  <si>
    <t xml:space="preserve"> CT-CT15-PISCINA </t>
  </si>
  <si>
    <t xml:space="preserve"> CT-CT16-PISCINA </t>
  </si>
  <si>
    <t xml:space="preserve"> CT-CT17-PISCINA </t>
  </si>
  <si>
    <t xml:space="preserve"> 73.55.48 </t>
  </si>
  <si>
    <t>BOTOEIRA COMANDO MANUAL TIPO LIGA/DESLIGA</t>
  </si>
  <si>
    <t xml:space="preserve"> CT-CT19-PISCINA </t>
  </si>
  <si>
    <t xml:space="preserve"> CT-CT18-PISCINA </t>
  </si>
  <si>
    <t>SINALEIRO SONORO LUMINOSO</t>
  </si>
  <si>
    <t xml:space="preserve"> 91946 </t>
  </si>
  <si>
    <t>SUPORTE PARAFUSADO COM PLACA DE ENCAIXE 4" X 2" MÉDIO (1,30 M DO PISO) PARA PONTO ELÉTRICO - FORNECIMENTO E INSTALAÇÃO. AF_12/2015</t>
  </si>
  <si>
    <t xml:space="preserve"> 92022 </t>
  </si>
  <si>
    <t>INTERRUPTOR SIMPLES (1 MÓDULO) COM 1 TOMADA DE EMBUTIR 2P+T 10 A,  SEM SUPORTE E SEM PLACA - FORNECIMENTO E INSTALAÇÃO. AF_12/2015</t>
  </si>
  <si>
    <t xml:space="preserve"> 00038113 </t>
  </si>
  <si>
    <t>INTERRUPTOR PARALELO 10A, 250V (APENAS MODULO)</t>
  </si>
  <si>
    <t xml:space="preserve"> 00038101 </t>
  </si>
  <si>
    <t>TOMADA 2P+T 10A, 250V  (APENAS MODULO)</t>
  </si>
  <si>
    <t xml:space="preserve"> ARM-AÇO-020 </t>
  </si>
  <si>
    <t>CORTE, DOBRA E MONTAGEM DE AÇO CA-50/60</t>
  </si>
  <si>
    <t xml:space="preserve"> FUN-FOR-005 </t>
  </si>
  <si>
    <t>FORMA E DESFORMA DE TÁBUA E SARRAFO, REAPROVEITAMENTO (3X) (FUNDAÇÃO)</t>
  </si>
  <si>
    <t xml:space="preserve"> FUN-CON-035 </t>
  </si>
  <si>
    <t>FORNECIMENTO DE CONCRETO NÃO ESTRUTURAL, PREPARADO EM OBRA COM BETONEIRA, COM FCK 15 MPA, INCLUSIVE LANÇAMENTO, ADENSAMENTO E ACABAMENTO (FUNDAÇÃO)</t>
  </si>
  <si>
    <t xml:space="preserve"> ED-3021 </t>
  </si>
  <si>
    <t>CONDULETE DE ALUMÍNIO, TIPO "B" OU "E", DIÂMETRO DE SAÍDA 1" (25MM), EXCLUSIVE INSTALAÇÃO, MÓDULO E PLACA (FORNECIMENTO)</t>
  </si>
  <si>
    <t xml:space="preserve"> MATED- 12628 </t>
  </si>
  <si>
    <t>BUCHA DE NYLON COM PARAFUSO AUTO ATARRAXANTE CABEÇA PANELA, FENDA SIMPLES ( COMPRIMENTO: 38MM/ DIÂMETRO NOMINAL DO PARAFUSO: 4,2MM/ DIÂMETRO NOMINAL DA BUCHA: 6MM)</t>
  </si>
  <si>
    <t xml:space="preserve"> MATED- 17901 </t>
  </si>
  <si>
    <t>MÓDULO INTERRUPTOR COM SUPORTE (TIPO: PARALELO|CORRENTE: 10A |TENSÃO: 250V|MATERIAL: TERMOPLÁSTICO| REFERÊNCIA: 1001 SILENTOQUE, BLANC FAME  OU EQUIVALENTE)</t>
  </si>
  <si>
    <t xml:space="preserve"> MATED- 17886 </t>
  </si>
  <si>
    <t>TAMPA PARA CONDULETE ( MATERIAL: ALUMÍNIO|TIPO: INTERRUPTOR| QUANTIDADE DE POSTOS: 1|CONDULETES:   1"[25MM]| PARAFUSOS: INCLUSOS)</t>
  </si>
  <si>
    <t xml:space="preserve"> MATED- 17898 </t>
  </si>
  <si>
    <t>MÓDULO TOMADA COM SUPORTE (PÓLOS: 2P+T| CORRENTE: 10A|TENSÃO: 250V|MATERIAL: TERMOPLÁSTICO| REFERÊNCIA: 054328 SILENTOQUE, BLANC FAME  OU EQUIVALENTE)</t>
  </si>
  <si>
    <t xml:space="preserve"> MATED- 17888 </t>
  </si>
  <si>
    <t>TAMPA PARA CONDULETE ( MATERIAL: ALUMÍNIO|TIPO: TOMADA|QUANTIDADE DE POSTOS: 1|CONDULETES: 1"[25MM]|PARAFUSOS: INCLUSOS)</t>
  </si>
  <si>
    <t>REVE - REVESTIMENTO E TRATAMENTO DE SUPERFÍCIES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</si>
  <si>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</si>
  <si>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</si>
  <si>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88309 </t>
  </si>
  <si>
    <t xml:space="preserve"> 00034357 </t>
  </si>
  <si>
    <t>REJUNTE CIMENTICIO, QUALQUER COR</t>
  </si>
  <si>
    <t xml:space="preserve"> 00037595 </t>
  </si>
  <si>
    <t>ARGAMASSA COLANTE TIPO AC III</t>
  </si>
  <si>
    <t xml:space="preserve"> CT-CT7-PISCINA </t>
  </si>
  <si>
    <t xml:space="preserve"> CT-CT8-PISCINA </t>
  </si>
  <si>
    <t>REVESTIMENTO CERÂMICO AZUL COBALTO LISO 20 X 20 CM PIERINI OU SIMILAR</t>
  </si>
  <si>
    <t>PISO - PISOS</t>
  </si>
  <si>
    <t xml:space="preserve"> 88274 </t>
  </si>
  <si>
    <t>MARMORISTA/GRANITEIRO COM ENCARGOS COMPLEMENTARES</t>
  </si>
  <si>
    <t xml:space="preserve"> 010461 </t>
  </si>
  <si>
    <t>GRANITO BRANCO DALLAS 2cm</t>
  </si>
  <si>
    <t>FUES - FUNDAÇÕES E ESTRUTURAS</t>
  </si>
  <si>
    <t xml:space="preserve"> 92794 </t>
  </si>
  <si>
    <t>CORTE E DOBRA DE AÇO CA-50, DIÂMETRO DE 10,0 MM, UTILIZADO EM ESTRUTURAS DIVERSAS, EXCETO LAJES. AF_12/2015</t>
  </si>
  <si>
    <t xml:space="preserve"> 88245 </t>
  </si>
  <si>
    <t>ARMADOR COM ENCARGOS COMPLEMENTARES</t>
  </si>
  <si>
    <t xml:space="preserve"> 88238 </t>
  </si>
  <si>
    <t>AJUDANTE DE ARMADOR COM ENCARGOS COMPLEMENTARES</t>
  </si>
  <si>
    <t xml:space="preserve"> 00039017 </t>
  </si>
  <si>
    <t>ESPACADOR / DISTANCIADOR CIRCULAR COM ENTRADA LATERAL, EM PLASTICO, PARA VERGALHAO *4,2 A 12,5* MM, COBRIMENTO 20 MM</t>
  </si>
  <si>
    <t xml:space="preserve"> MAO-AJD-030 </t>
  </si>
  <si>
    <t>AJUDANTE DE PINTOR COM ENCARGOS COMPLEMENTARES</t>
  </si>
  <si>
    <t xml:space="preserve"> MAO-OFC-080 </t>
  </si>
  <si>
    <t>PINTOR COM ENCARGOS COMPLEMENTARES</t>
  </si>
  <si>
    <t xml:space="preserve"> MATED- 11445 </t>
  </si>
  <si>
    <t>LIXA PARA SUPERFÍCIE MADEIRA/MASSA EM FOLHA (GRÃO: 100| DIMENSÃO: 225x275MM)</t>
  </si>
  <si>
    <t xml:space="preserve"> MATED- 11440 </t>
  </si>
  <si>
    <t>SELADOR ACRÍLICO</t>
  </si>
  <si>
    <t xml:space="preserve"> MATED- 11436 </t>
  </si>
  <si>
    <t xml:space="preserve">MASSA CORRIDA ACRÍLICA </t>
  </si>
  <si>
    <t xml:space="preserve"> MATED- 13083 </t>
  </si>
  <si>
    <t>IMPEREMABILIZANTE - ARGAMASSA POLIMÉRICA, BICOMPONENTE A BASE DE DISPERSÃO ACRÍLICA, CIMENTOS E ADITIVOS ESPECIAIS</t>
  </si>
  <si>
    <t xml:space="preserve"> MATED- 11448 </t>
  </si>
  <si>
    <t>TINTA ACRÍLICA (TIPO: PREMIUM/ACABAMENTO: FOSCO)</t>
  </si>
  <si>
    <t xml:space="preserve"> 00001368 </t>
  </si>
  <si>
    <t>CHUVEIRO COMUM EM PLASTICO BRANCO, COM CANO, 3 TEMPERATURAS, 5500 W (110/220 V)</t>
  </si>
  <si>
    <t xml:space="preserve"> 00003146 </t>
  </si>
  <si>
    <t>FITA VEDA ROSCA EM ROLOS DE 18 MM X 10 M (L X C)</t>
  </si>
  <si>
    <t>PINT - PINTURAS</t>
  </si>
  <si>
    <t xml:space="preserve"> 88310 </t>
  </si>
  <si>
    <t xml:space="preserve"> 00005318 </t>
  </si>
  <si>
    <t>SOLVENTE DILUENTE A BASE DE AGUARRAS</t>
  </si>
  <si>
    <t xml:space="preserve"> 00003768 </t>
  </si>
  <si>
    <t>LIXA EM FOLHA PARA FERRO, NUMERO 150</t>
  </si>
  <si>
    <t xml:space="preserve"> 88262 </t>
  </si>
  <si>
    <t>CARPINTEIRO DE FORMAS COM ENCARGOS COMPLEMENTARES</t>
  </si>
  <si>
    <t xml:space="preserve"> 00034492 </t>
  </si>
  <si>
    <t>CONCRETO USINADO BOMBEAVEL, CLASSE DE RESISTENCIA C20, COM BRITA 0 E 1, SLUMP = 100 +/- 20 MM, EXCLUI SERVICO DE BOMBEAMENTO (NBR 8953)</t>
  </si>
  <si>
    <t xml:space="preserve"> 00003777 </t>
  </si>
  <si>
    <t>LONA PLASTICA PESADA PRETA, E = 150 MICRA</t>
  </si>
  <si>
    <t xml:space="preserve"> 00004517 </t>
  </si>
  <si>
    <t>SARRAFO *2,5 X 7,5* CM EM PINUS, MISTA OU EQUIVALENTE DA REGIAO - BRUTA</t>
  </si>
  <si>
    <t xml:space="preserve"> 00004460 </t>
  </si>
  <si>
    <t>SARRAFO NAO APARELHADO *2,5 X 10* CM, EM MACARANDUBA, ANGELIM OU EQUIVALENTE DA REGIAO -  BRUTA</t>
  </si>
  <si>
    <t xml:space="preserve"> 00007156 </t>
  </si>
  <si>
    <t>TELA DE ACO SOLDADA NERVURADA, CA-60, Q-196, (3,11 KG/M2), DIAMETRO DO FIO = 5,0 MM, LARGURA = 2,45 M, ESPACAMENTO DA MALHA = 10 X 10 CM</t>
  </si>
  <si>
    <t xml:space="preserve"> CT-CT6-PISCINA </t>
  </si>
  <si>
    <t xml:space="preserve"> 93572 </t>
  </si>
  <si>
    <t>ENCARREGADO GERAL DE OBRAS COM ENCARGOS COMPLEMENTARES</t>
  </si>
  <si>
    <t xml:space="preserve"> 90777 </t>
  </si>
  <si>
    <t>ENGENHEIRO CIVIL DE OBRA JUNIOR COM ENCARGOS COMPLEMENTARES</t>
  </si>
  <si>
    <t xml:space="preserve"> 5.7 </t>
  </si>
  <si>
    <t xml:space="preserve"> 077402 </t>
  </si>
  <si>
    <t>PISCINA-ESCADA EM ACO INOXIDAVEL COM 3 DEGRAUS</t>
  </si>
  <si>
    <t xml:space="preserve"> 077720 </t>
  </si>
  <si>
    <t>ESCADA ACO INOXIDAVEL COM 3 DEGRAUS ABS PARA PISCINA SODRAMAR</t>
  </si>
  <si>
    <t>Outros</t>
  </si>
  <si>
    <t>Taxas</t>
  </si>
  <si>
    <t>SEGURO - MENSALISTA (COLETADO CAIXA)</t>
  </si>
  <si>
    <t xml:space="preserve"> 00040864 </t>
  </si>
  <si>
    <t>LOCAÇÃO CAÇAMBA ESTACIONÁRIA (MATERIAL: AÇO CARBONO| CAPACIDADE EM VOLUME: 5M3|CAPACIDADE EM TONELADAS: 7,5TON* APLICAÇÃO: REMOÇÃO DE ENTULHO E/OU TERRA)* VALOR REFERENCIAIS APROXIMADOS</t>
  </si>
  <si>
    <t xml:space="preserve"> MATED- 11177 </t>
  </si>
  <si>
    <t>SEGURO - HORISTA (COLETADO CAIXA)</t>
  </si>
  <si>
    <t xml:space="preserve"> 00037373 </t>
  </si>
  <si>
    <t>FERRAMENTAS - FAMILIA SERVENTE - HORISTA (ENCARGOS COMPLEMENTARES - COLETADO CAIXA)</t>
  </si>
  <si>
    <t xml:space="preserve"> 00043467 </t>
  </si>
  <si>
    <t>FERRAMENTAS - FAMILIA PEDREIRO - HORISTA (ENCARGOS COMPLEMENTARES - COLETADO CAIXA)</t>
  </si>
  <si>
    <t xml:space="preserve"> 00043465 </t>
  </si>
  <si>
    <t>EXAMES - MENSALISTA (COLETADO CAIXA)</t>
  </si>
  <si>
    <t xml:space="preserve"> 00040863 </t>
  </si>
  <si>
    <t>CIMENTO PORTLAND COMPOSTO CP II-32</t>
  </si>
  <si>
    <t xml:space="preserve"> 00001379 </t>
  </si>
  <si>
    <t>EPI - FAMILIA PEDREIRO - HORISTA (ENCARGOS COMPLEMENTARES - COLETADO CAIXA)</t>
  </si>
  <si>
    <t xml:space="preserve"> 00043489 </t>
  </si>
  <si>
    <t>CAL HIDRATADA CH-I PARA ARGAMASSAS</t>
  </si>
  <si>
    <t xml:space="preserve"> 00001106 </t>
  </si>
  <si>
    <t>EPI - FAMILIA SERVENTE - HORISTA (ENCARGOS COMPLEMENTARES - COLETADO CAIXA)</t>
  </si>
  <si>
    <t xml:space="preserve"> 00043491 </t>
  </si>
  <si>
    <t>EXAMES - HORISTA (COLETADO CAIXA)</t>
  </si>
  <si>
    <t xml:space="preserve"> 00037372 </t>
  </si>
  <si>
    <t>TRANSPORTE - HORISTA (COLETADO CAIXA)</t>
  </si>
  <si>
    <t xml:space="preserve"> 00037371 </t>
  </si>
  <si>
    <t>ALIMENTACAO - HORISTA (COLETADO CAIXA)</t>
  </si>
  <si>
    <t xml:space="preserve"> 00037370 </t>
  </si>
  <si>
    <t>SERVENTE DE OBRAS</t>
  </si>
  <si>
    <t xml:space="preserve"> 00006111 </t>
  </si>
  <si>
    <t>SHOPTIME</t>
  </si>
  <si>
    <t>EXTRA</t>
  </si>
  <si>
    <t>FERPAM</t>
  </si>
  <si>
    <t>MAGAZINELUIZA</t>
  </si>
  <si>
    <t>MELHORINDUSTRIA</t>
  </si>
  <si>
    <t>ELETRORASTRO</t>
  </si>
  <si>
    <t>PROESI</t>
  </si>
  <si>
    <t>H3L</t>
  </si>
  <si>
    <t>ENGELUZ</t>
  </si>
  <si>
    <t>ESTRONIC</t>
  </si>
  <si>
    <t>LEROY MERLIN</t>
  </si>
  <si>
    <t>OBJETO: PISCINA POLIESPORTIVO</t>
  </si>
  <si>
    <t>CASA MATTOS</t>
  </si>
  <si>
    <t>VIGILANCIA DA OBRA</t>
  </si>
  <si>
    <t xml:space="preserve"> 12 </t>
  </si>
  <si>
    <t xml:space="preserve"> 11 </t>
  </si>
  <si>
    <t>PAISAGISMO-RECOMPOSICAO DE GRAMA-AREA NO ENTORNO DA PISCINA-REATERRO DE VALAS</t>
  </si>
  <si>
    <t xml:space="preserve"> 10 </t>
  </si>
  <si>
    <t>REFORÇO ESTRUTURAL</t>
  </si>
  <si>
    <t>RECUPERACOES-ALAMBRADO EM TORNO DA PISCINA-PINTURA</t>
  </si>
  <si>
    <t xml:space="preserve"> 24,03%</t>
  </si>
  <si>
    <t>VIGIA DIURNO COM ENCARGOS COMPLEMENTARES</t>
  </si>
  <si>
    <t xml:space="preserve"> 101460 </t>
  </si>
  <si>
    <t xml:space="preserve"> 12.2 </t>
  </si>
  <si>
    <t>VIGIA NOTURNO COM ENCARGOS COMPLEMENTARES</t>
  </si>
  <si>
    <t xml:space="preserve"> 88326 </t>
  </si>
  <si>
    <t xml:space="preserve"> 12.1 </t>
  </si>
  <si>
    <t xml:space="preserve"> 11.1 </t>
  </si>
  <si>
    <t>REATERRO MANUAL DE VALAS COM COMPACTAÇÃO MECANIZADA. AF_04/2016</t>
  </si>
  <si>
    <t xml:space="preserve"> 93382 </t>
  </si>
  <si>
    <t xml:space="preserve"> 10.2 </t>
  </si>
  <si>
    <t>GRAMA ESMERALDA - WILD ZOYSIA</t>
  </si>
  <si>
    <t xml:space="preserve"> 21.30.07 </t>
  </si>
  <si>
    <t xml:space="preserve"> 10.1 </t>
  </si>
  <si>
    <t xml:space="preserve"> 9.8 </t>
  </si>
  <si>
    <t>DM3</t>
  </si>
  <si>
    <t>ANCORAGEM DE BARRAS DE AÇO , COM RESINA BASE DE POLIÉSTER</t>
  </si>
  <si>
    <t xml:space="preserve"> EST-ANC-005 </t>
  </si>
  <si>
    <t xml:space="preserve"> 9.7 </t>
  </si>
  <si>
    <t>FORNECIMENTO DE CONCRETO ESTRUTURAL, USINADO, COM FCK 30 MPA, INCLUSIVE LANÇAMENTO, ADENSAMENTO E ACABAMENTO</t>
  </si>
  <si>
    <t xml:space="preserve"> EST-CON-090 </t>
  </si>
  <si>
    <t xml:space="preserve"> 9.6 </t>
  </si>
  <si>
    <t>FORMA E DESFORMA PARA CORTINA DE CONCRETO OU PAREDE ESTRUTURAL (VIGA-PAREDE), ALTURA MÁXIMA DE 360CM, COM CHAPA DE COMPENSADO PLASTIFICADO, ESP. 18MM, REAPROVEITAMENTO (3X), INCLUSIVE TRAVAMENTO COM TIRANTES EM ARAME E ESCORA PARA PRUMO EM MADEIRA</t>
  </si>
  <si>
    <t xml:space="preserve"> ED-15690 </t>
  </si>
  <si>
    <t xml:space="preserve"> 9.5 </t>
  </si>
  <si>
    <t>ARMAÇÃO DE ESTRUTURAS DE CONCRETO ARMADO, EXCETO VIGAS, PILARES, LAJES E FUNDAÇÕES, UTILIZANDO AÇO CA-50 DE 10,0 MM - MONTAGEM. AF_12/2015</t>
  </si>
  <si>
    <t xml:space="preserve"> 92919 </t>
  </si>
  <si>
    <t xml:space="preserve"> 9.4 </t>
  </si>
  <si>
    <t>ARMAÇÃO DE ESTRUTURAS DE CONCRETO ARMADO, EXCETO VIGAS, PILARES, LAJES E FUNDAÇÕES, UTILIZANDO AÇO CA-50 DE 6,3 MM - MONTAGEM. AF_12/2015</t>
  </si>
  <si>
    <t xml:space="preserve"> 92916 </t>
  </si>
  <si>
    <t xml:space="preserve"> 9.3 </t>
  </si>
  <si>
    <t>LIMPEZA DE SUPERFÍCIE COM JATO DE ALTA PRESSÃO. AF_04/2019</t>
  </si>
  <si>
    <t xml:space="preserve"> 99814 </t>
  </si>
  <si>
    <t xml:space="preserve"> 9.2 </t>
  </si>
  <si>
    <t>ESCARIFICACAO MECANICA,CORTE DE CONCRETO ATE 3,0CM PROFUNDIDADE(BASEADO EM FDE 16.35.004)</t>
  </si>
  <si>
    <t xml:space="preserve"> CP-ES-1 </t>
  </si>
  <si>
    <t xml:space="preserve"> 7.8 </t>
  </si>
  <si>
    <t>PINTURA ACRÍLICA EM PAREDE, DUAS (2) DEMÃOS, INCLUSIVE UMA (1) DEMÃO DE MASSA CORRIDA (PVA), EXCLUSIVE SELADOR ACRÍLICO</t>
  </si>
  <si>
    <t xml:space="preserve"> PIN-ACR-015 </t>
  </si>
  <si>
    <t xml:space="preserve"> 7.7 </t>
  </si>
  <si>
    <t xml:space="preserve"> 7.6 </t>
  </si>
  <si>
    <t>PINTURA COM TINTA ALQUÍDICA DE ACABAMENTO (ESMALTE SINTÉTICO ACETINADO) PULVERIZADA SOBRE SUPERFÍCIES METÁLICAS (EXCETO PERFIL) EXECUTADO EM OBRA (02 DEMÃOS). AF_01/2020_P</t>
  </si>
  <si>
    <t xml:space="preserve"> 100757 </t>
  </si>
  <si>
    <t xml:space="preserve"> 7.5 </t>
  </si>
  <si>
    <t xml:space="preserve"> 7.4 </t>
  </si>
  <si>
    <t>TELA DE ARAME GALVANIZADA QUADRANGULAR / LOSANGULAR, FIO 3,4 MM (10 BWG), MALHA 5 X 5 CM, H = 2 M</t>
  </si>
  <si>
    <t xml:space="preserve"> 00007162 </t>
  </si>
  <si>
    <t>SERRALHEIRO COM ENCARGOS COMPLEMENTARES</t>
  </si>
  <si>
    <t xml:space="preserve"> 88315 </t>
  </si>
  <si>
    <t>TUBO ACO GALVANIZADO COM COSTURA, CLASSE MEDIA, DN 2", E = *3,65* MM, PESO *5,10* KG/M (NBR 5580)</t>
  </si>
  <si>
    <t xml:space="preserve"> 00007696 </t>
  </si>
  <si>
    <t>ALAMBRADO PARA QUADRA POLIESPORTIVA, ESTRUTURADO POR TUBOS DE ACO GALVANIZADO, (MONTANTES COM DIAMETRO 2", TRAVESSAS E ESCORAS COM DIÂMETRO 1 ¼), COM TELA DE ARAME GALVANIZADO, FIO 10 BWG E MALHA QUADRADA 5X5CM (EXCETO MURETA). AF_03/2021</t>
  </si>
  <si>
    <t xml:space="preserve"> 102364 </t>
  </si>
  <si>
    <t>AZULEJO CERÂMICO AZUL COBALTO 20x20CM PIERINI OU SIMILAR COM REJUNTE EPOXI</t>
  </si>
  <si>
    <t>LIMPEZA DE PISO CERÂMICO OU PORCELANATO COM PANO ÚMIDO. AF_04/2019</t>
  </si>
  <si>
    <t xml:space="preserve"> 99803 </t>
  </si>
  <si>
    <t xml:space="preserve"> 5.9 </t>
  </si>
  <si>
    <t xml:space="preserve"> 5.8 </t>
  </si>
  <si>
    <t>AZULEJO CERÂMICO AZUL PISCINA 20x20CM PIERINI COM REJUNTE EPOXI. AF_06/2014</t>
  </si>
  <si>
    <t>IMPERMEABILIZAÇÃO COM MANTA ASFÁLTICA PRÉ-FABRICADA, E = 4 MM</t>
  </si>
  <si>
    <t xml:space="preserve"> IMP-ASF-005 </t>
  </si>
  <si>
    <t xml:space="preserve"> CP- 20 - PISCINA </t>
  </si>
  <si>
    <t>FURO EM CONCRETO PARA DIÂMETROS MAIORES QUE 40 MM E MENORES OU IGUAIS A 75 MM. AF_05/2015</t>
  </si>
  <si>
    <t xml:space="preserve"> 90440 </t>
  </si>
  <si>
    <t xml:space="preserve"> 3.28 </t>
  </si>
  <si>
    <t>GRAUTE FGK=30 MPA; TRAÇO 1:0,02:0,8:1,1 (CIMENTO/ CAL/ AREIA GROSSA/ BRITA 0) - PREPARO MECÂNICO COM BETONEIRA 400 L. AF_02/2015</t>
  </si>
  <si>
    <t xml:space="preserve"> 90281 </t>
  </si>
  <si>
    <t xml:space="preserve"> 3.27 </t>
  </si>
  <si>
    <t>VIGIA DIURNO (MENSALISTA)</t>
  </si>
  <si>
    <t xml:space="preserve"> 00041096 </t>
  </si>
  <si>
    <t>TRANSPORTE - MENSALISTA (COLETADO CAIXA)</t>
  </si>
  <si>
    <t xml:space="preserve"> 00040861 </t>
  </si>
  <si>
    <t>FERRAMENTAS - FAMILIA SERVENTE - MENSALISTA (ENCARGOS COMPLEMENTARES - COLETADO CAIXA)</t>
  </si>
  <si>
    <t xml:space="preserve"> 00043479 </t>
  </si>
  <si>
    <t>EPI - FAMILIA SERVENTE - MENSALISTA (ENCARGOS COMPLEMENTARES - COLETADO CAIXA)</t>
  </si>
  <si>
    <t xml:space="preserve"> 00043503 </t>
  </si>
  <si>
    <t>ALIMENTACAO - MENSALISTA (COLETADO CAIXA)</t>
  </si>
  <si>
    <t xml:space="preserve"> 00040862 </t>
  </si>
  <si>
    <t>CURSO DE CAPACITAÇÃO PARA VIGIA DIURNO (ENCARGOS COMPLEMENTARES) - MENSALISTA</t>
  </si>
  <si>
    <t xml:space="preserve"> 101372 </t>
  </si>
  <si>
    <t>VIGIA NOTURNO, HORA EFETIVAMENTE TRABALHADA DE 22 H AS 5 H (COM ADICIONAL NOTURNO)</t>
  </si>
  <si>
    <t xml:space="preserve"> 00041776 </t>
  </si>
  <si>
    <t>CURSO DE CAPACITAÇÃO PARA VIGIA NOTURNO (ENCARGOS COMPLEMENTARES) - HORISTA</t>
  </si>
  <si>
    <t xml:space="preserve"> 95388 </t>
  </si>
  <si>
    <t>MOVT - MOVIMENTO DE TERRA</t>
  </si>
  <si>
    <t>UMIDIFICAÇÃO DE MATERIAL PARA VALAS COM CAMINHÃO PIPA 10000L. AF_11/2016</t>
  </si>
  <si>
    <t xml:space="preserve"> 95606 </t>
  </si>
  <si>
    <t>CHI</t>
  </si>
  <si>
    <t>COMPACTADOR DE SOLOS DE PERCUSSÃO (SOQUETE) COM MOTOR A GASOLINA 4 TEMPOS, POTÊNCIA 4 CV - CHI DIURNO. AF_08/2015</t>
  </si>
  <si>
    <t xml:space="preserve"> 91534 </t>
  </si>
  <si>
    <t>COMPACTADOR DE SOLOS DE PERCUSSÃO (SOQUETE) COM MOTOR A GASOLINA 4 TEMPOS, POTÊNCIA 4 CV - CHP DIURNO. AF_08/2015</t>
  </si>
  <si>
    <t xml:space="preserve"> 91533 </t>
  </si>
  <si>
    <t>TERRA VEGETAL (GRANEL)</t>
  </si>
  <si>
    <t xml:space="preserve"> 89.34.30 </t>
  </si>
  <si>
    <t>GRAMA ESMERALDA OU SAO CARLOS OU CURITIBANA, EM PLACAS, SEM PLANTIO</t>
  </si>
  <si>
    <t xml:space="preserve"> 89.34.07 </t>
  </si>
  <si>
    <t>CHP/CAMINHAO TANQUE, 6.000L</t>
  </si>
  <si>
    <t xml:space="preserve"> 50.10.36 </t>
  </si>
  <si>
    <t>GRAMACAO, INCLUSIVE PLANTIO</t>
  </si>
  <si>
    <t>Resina de poliéster</t>
  </si>
  <si>
    <t xml:space="preserve"> MATED- 11456 </t>
  </si>
  <si>
    <t>LANÇAMENTO DE CONCRETO EM ESTRUTURA, INCLUSIVE TRANSPORTE ATÉ O LOCAL DE APLICAÇÃO, EXCLUSIVE APLICAÇÃO</t>
  </si>
  <si>
    <t xml:space="preserve"> ED-8504 </t>
  </si>
  <si>
    <t>APLICAÇÃO DE CONCRETO EM ESTRUTURA, INCLUSIVE ESPALHAMENTO, ADENSAMENTO E ACABAMENTO</t>
  </si>
  <si>
    <t xml:space="preserve"> ED-8506 </t>
  </si>
  <si>
    <t>CONCRETO DOSADO EM CENTRAL CONVENCIONAL ( RESISTÊNCIA: 30,0 MPA/ BRITA: 0 E 1/SLUMP: 60+-10)</t>
  </si>
  <si>
    <t xml:space="preserve"> MATED- 9042 </t>
  </si>
  <si>
    <t>FORMA PARA CORTINA DE CONCRETO OU PAREDE ESTRUTURAL (VIGA- PAREDE), ALTURA MÁXIMA DE 360CM, COM CHAPA DE COMPENSADO PLASTIFICADO, ESP. 18MM, INCLUSIVE TRAVAMENTO COM TIRANTES EM ARAME E ESCORA PARA PRUMO EM MADEIRA (MONTAGEM)</t>
  </si>
  <si>
    <t xml:space="preserve"> ED-15687 </t>
  </si>
  <si>
    <t>FORMA PARA CORTINA DE CONCRETO OU PAREDE ESTRUTURAL (VIGA- PAREDE), ALTURA MÁXIMA DE 360CM, COM CHAPA DE COMPENSADO PLASTIFICADO, ESP. 18MM, INCLUSIVE TRAVAMENTO COM TIRANTES EM ARAME E ESCORA PARA PRUMO EM MADEIRA (FABRICAÇÃO )</t>
  </si>
  <si>
    <t xml:space="preserve"> ED-15686 </t>
  </si>
  <si>
    <t>FORMA PARA CORTINA DE CONCRETO OU PAREDE ESTRUTURAL (VIGA- PAREDE), ALTURA MÁXIMA DE 360CM, COM CHAPA DE COMPENSADO PLASTIFICADO, ESP. 18MM, INCLUSIVE TRAVAMENTO COM TIRANTES EM ARAME E ESCORA PARA PRUMO EM MADEIRA ( DESMONTAGEM)</t>
  </si>
  <si>
    <t xml:space="preserve"> ED-15688 </t>
  </si>
  <si>
    <t>CORTE E DOBRA DE AÇO CA-50, DIÂMETRO DE 6,3 MM, UTILIZADO EM ESTRUTURAS DIVERSAS, EXCETO LAJES. AF_12/2015</t>
  </si>
  <si>
    <t xml:space="preserve"> 92792 </t>
  </si>
  <si>
    <t>LAVADORA DE ALTA PRESSAO (LAVA-JATO) PARA AGUA FRIA, PRESSAO DE OPERACAO ENTRE 1400 E 1900 LIB/POL2, VAZAO MAXIMA ENTRE 400 E 700 L/H - CHP DIURNO. AF_04/2019</t>
  </si>
  <si>
    <t xml:space="preserve"> 99833 </t>
  </si>
  <si>
    <t>REBARBADOR ELETRICO E PONTEIROS</t>
  </si>
  <si>
    <t>FDE</t>
  </si>
  <si>
    <t xml:space="preserve"> 9.00.03 </t>
  </si>
  <si>
    <t>EMASSAMENTO EM PAREDE COM MASSA CORRIDA (PVA), UMA (1) DEMÃO, INCLUSIVE LIXAMENTO PARA PINTURA</t>
  </si>
  <si>
    <t xml:space="preserve"> PIN-EMA-010 </t>
  </si>
  <si>
    <t>TINTA ESMALTE SINTETICO PREMIUM ACETINADO</t>
  </si>
  <si>
    <t xml:space="preserve"> 00007311 </t>
  </si>
  <si>
    <t>CURSO DE CAPACITAÇÃO PARA SERVENTE (ENCARGOS COMPLEMENTARES) - HORISTA</t>
  </si>
  <si>
    <t xml:space="preserve"> 95378 </t>
  </si>
  <si>
    <t>SERRALHEIRO</t>
  </si>
  <si>
    <t xml:space="preserve"> 00006110 </t>
  </si>
  <si>
    <t>CURSO DE CAPACITAÇÃO PARA SERRALHEIRO (ENCARGOS COMPLEMENTARES) - HORISTA</t>
  </si>
  <si>
    <t xml:space="preserve"> 95377 </t>
  </si>
  <si>
    <t>TUBO ACO GALVANIZADO COM COSTURA, CLASSE MEDIA, DN 1.1/4", E = *3,25* MM, PESO *3,14* KG/M (NBR 5580)</t>
  </si>
  <si>
    <t xml:space="preserve"> 00007698 </t>
  </si>
  <si>
    <t>ELETRODO REVESTIDO AWS - E6013, DIAMETRO IGUAL A 2,50 MM</t>
  </si>
  <si>
    <t xml:space="preserve"> 00011002 </t>
  </si>
  <si>
    <t>ARAME GALVANIZADO 12 BWG, D = 2,76 MM (0,048 KG/M) OU 14 BWG, D = 2,11 MM (0,026 KG/M)</t>
  </si>
  <si>
    <t xml:space="preserve"> 00043130 </t>
  </si>
  <si>
    <t>CONCRETO MAGRO PARA LASTRO, TRAÇO 1:4,5:4,5 (EM MASSA SECA DE CIMENTO/ AREIA MÉDIA/ BRITA 1) - PREPARO MECÂNICO COM BETONEIRA 400 L. AF_05/2021</t>
  </si>
  <si>
    <t xml:space="preserve"> 94962 </t>
  </si>
  <si>
    <t>URBA - URBANIZAÇÃO</t>
  </si>
  <si>
    <t>REJUNTE EPOXI, QUALQUER COR</t>
  </si>
  <si>
    <t xml:space="preserve"> 00037329 </t>
  </si>
  <si>
    <t>IMPERMEABILI ZAÇÃO COM MANTA ASFÁLTICA E = 4 MM - FORNECIMENTO E INSTALAÇÃO</t>
  </si>
  <si>
    <t xml:space="preserve"> MATED- 11113 </t>
  </si>
  <si>
    <t>CHAVE SECCIONADORA TRIPOLAR 750V 16A - OT16FT3</t>
  </si>
  <si>
    <t xml:space="preserve"> 017335 </t>
  </si>
  <si>
    <t>MARTELETE OU ROMPEDOR PNEUMÁTICO MANUAL, 28 KG, COM SILENCIADOR - CHI DIURNO. AF_07/2016</t>
  </si>
  <si>
    <t xml:space="preserve"> 5952 </t>
  </si>
  <si>
    <t>MARTELETE OU ROMPEDOR PNEUMÁTICO MANUAL, 28 KG, COM SILENCIADOR - CHP DIURNO. AF_07/2016</t>
  </si>
  <si>
    <t xml:space="preserve"> 5795 </t>
  </si>
  <si>
    <t>PEDRA BRITADA N. 0, OU PEDRISCO (4,8 A 9,5 MM) POSTO PEDREIRA/FORNECEDOR, SEM FRETE</t>
  </si>
  <si>
    <t xml:space="preserve"> 00004720 </t>
  </si>
  <si>
    <t>AREIA GROSSA - POSTO JAZIDA/FORNECEDOR (RETIRADO NA JAZIDA, SEM TRANSPORTE)</t>
  </si>
  <si>
    <t xml:space="preserve"> 00000367 </t>
  </si>
  <si>
    <t>OPERADOR DE BETONEIRA ESTACIONÁRIA/MISTURADOR COM ENCARGOS COMPLEMENTARES</t>
  </si>
  <si>
    <t xml:space="preserve"> 88377 </t>
  </si>
  <si>
    <t>BETONEIRA CAPACIDADE NOMINAL DE 400 L, CAPACIDADE DE MISTURA 280 L, MOTOR ELÉTRICO TRIFÁSICO POTÊNCIA DE 2 CV, SEM CARREGADOR - CHI DIURNO. AF_10/2014</t>
  </si>
  <si>
    <t xml:space="preserve"> 88831 </t>
  </si>
  <si>
    <t>BETONEIRA CAPACIDADE NOMINAL DE 400 L, CAPACIDADE DE MISTURA 280 L, MOTOR ELÉTRICO TRIFÁSICO POTÊNCIA DE 2 CV, SEM CARREGADOR - CHP DIURNO. AF_10/2014</t>
  </si>
  <si>
    <t xml:space="preserve"> 88830 </t>
  </si>
  <si>
    <t>BOMBA DOSADORA DE CLORO EX20sv 201/h</t>
  </si>
  <si>
    <t>TOTEM DE SEGURANÇA COM BOTOEIRA PARA DESLIGAMENTO DO SISTEMA DE BOMBAS</t>
  </si>
  <si>
    <t>CASA E CONSTRUÇÃO</t>
  </si>
  <si>
    <t>ABC CONSTRUÇÃO</t>
  </si>
  <si>
    <t>M²</t>
  </si>
  <si>
    <t>QUADRO DE COMANDO DE BOMBAS 1-3cv</t>
  </si>
  <si>
    <t>MÉRITO COMERCIAL</t>
  </si>
  <si>
    <t>ELETROFLASH</t>
  </si>
  <si>
    <t>PORTAL ELETRICO</t>
  </si>
  <si>
    <t>BOMBA SHOPPING</t>
  </si>
  <si>
    <t>MAGICFLUX</t>
  </si>
  <si>
    <t>OFERTA ELETRICA</t>
  </si>
  <si>
    <t>BALAROTI</t>
  </si>
  <si>
    <t>TELHANORTE</t>
  </si>
  <si>
    <t>t</t>
  </si>
  <si>
    <t>Orçamento Sintético</t>
  </si>
  <si>
    <t xml:space="preserve">SINAPI - 09/2021 - Minas Gerais
SBC - 11/2021 - Minas Gerais
SETOP - 07/2021 - Minas Gerais
SUDECAP - 08/2021 - Minas Gerais
</t>
  </si>
  <si>
    <t>ARGAMASSA, TRAÇO 1:3 (CIMENTO E AREIA), PREPARO MECÂNICO</t>
  </si>
  <si>
    <t xml:space="preserve"> AUX-ARG-010 </t>
  </si>
  <si>
    <t>TRANSPORTE, LANÇAMENTO E ADENSAMENTO E ACABAMENTO DE CONCRETO EM FUNDAÇÃO/RADIER</t>
  </si>
  <si>
    <t xml:space="preserve"> AUX-LAN-005 </t>
  </si>
  <si>
    <t>CONCRETO NÃO ESTRUTURAL, PREPARADO EM OBRA COM BETONEIRA, CONTROLE "B", COM FCK 13,5 MPA, BRITA Nº (1 E 2), CONSISTÊNCIA PARA VIBRAÇÃO (FABRICAÇÃO)</t>
  </si>
  <si>
    <t xml:space="preserve"> AUX-CON-025 </t>
  </si>
  <si>
    <t>Planilha Orçamentária Analítica</t>
  </si>
  <si>
    <t>11.56.03</t>
  </si>
  <si>
    <t>POSTE PARA LUMINARIAS HT=8,0M / HL=7,0M /DB=115MM /DT=80MM</t>
  </si>
  <si>
    <t xml:space="preserve"> 4.3.4</t>
  </si>
  <si>
    <t xml:space="preserve"> 4.3.5</t>
  </si>
  <si>
    <t xml:space="preserve"> 4.3.6</t>
  </si>
  <si>
    <t>DEMOLICOES, CORTES E REPAROS</t>
  </si>
  <si>
    <t>02.12.01</t>
  </si>
  <si>
    <t>CORTE MECAN. C/ SERRA CIRCULAR EM CONCRETO/ASFALTO</t>
  </si>
  <si>
    <t>2.1</t>
  </si>
  <si>
    <t>02.13.04</t>
  </si>
  <si>
    <t>ARMADO - COM EQUIPAMENTO ELETRICO</t>
  </si>
  <si>
    <t>M3</t>
  </si>
  <si>
    <t>TRANSPORTE DE MATERIAL DEMOLIDO EM CARRINHO DE MAO DMT &lt;= 50,0 M</t>
  </si>
  <si>
    <t>m3</t>
  </si>
  <si>
    <t>02.26.01</t>
  </si>
  <si>
    <t>2.2</t>
  </si>
  <si>
    <t>2.3</t>
  </si>
  <si>
    <t>2.4</t>
  </si>
  <si>
    <t>2.5</t>
  </si>
  <si>
    <t xml:space="preserve"> 9.8</t>
  </si>
  <si>
    <t xml:space="preserve"> 9.9</t>
  </si>
  <si>
    <t>Cronograma FÍsico-Financeiro</t>
  </si>
  <si>
    <t>ITEM</t>
  </si>
  <si>
    <t>DISCRIMINAÇÃO</t>
  </si>
  <si>
    <t>VALOR</t>
  </si>
  <si>
    <t>MÊS</t>
  </si>
  <si>
    <t>% SIMPLES</t>
  </si>
  <si>
    <t>R$ SIMPLES</t>
  </si>
  <si>
    <t>% ACUMULADO</t>
  </si>
  <si>
    <t>R$ ACUMULADO</t>
  </si>
  <si>
    <t>_________________________________________</t>
  </si>
  <si>
    <t>ITAMAR REZENDE DE MAGALHÃES</t>
  </si>
  <si>
    <t>ENGENHEIRO CIVIL</t>
  </si>
  <si>
    <t>CREA-MG 44122 ( VISTO )</t>
  </si>
  <si>
    <t>MATRÍCULA: 33387</t>
  </si>
</sst>
</file>

<file path=xl/styles.xml><?xml version="1.0" encoding="utf-8"?>
<styleSheet xmlns="http://schemas.openxmlformats.org/spreadsheetml/2006/main">
  <numFmts count="19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5" formatCode="#,##0.0000000"/>
    <numFmt numFmtId="166" formatCode="&quot;R$&quot;\ #,##0.00"/>
    <numFmt numFmtId="168" formatCode="_(* #,##0.00_);_(* \(#,##0.00\);_(* &quot;-&quot;??_);_(@_)"/>
    <numFmt numFmtId="169" formatCode="_([$€-2]* #,##0.00_);_([$€-2]* \(#,##0.00\);_([$€-2]* \-??_)"/>
    <numFmt numFmtId="170" formatCode="_([$€]* #,##0.00_);_([$€]* \(#,##0.00\);_([$€]* &quot;-&quot;??_);_(@_)"/>
    <numFmt numFmtId="171" formatCode="_-* #,##0\ _P_t_s_-;\-* #,##0\ _P_t_s_-;_-* &quot;-&quot;\ _P_t_s_-;_-@_-"/>
    <numFmt numFmtId="172" formatCode="_-* #,##0.00\ _P_t_s_-;\-* #,##0.00\ _P_t_s_-;_-* &quot;-&quot;??\ _P_t_s_-;_-@_-"/>
    <numFmt numFmtId="173" formatCode="_(&quot;R$ &quot;* #,##0.00_);_(&quot;R$ &quot;* \(#,##0.00\);_(&quot;R$ &quot;* &quot;-&quot;??_);_(@_)"/>
    <numFmt numFmtId="174" formatCode="_-* #,##0\ &quot;Pts&quot;_-;\-* #,##0\ &quot;Pts&quot;_-;_-* &quot;-&quot;\ &quot;Pts&quot;_-;_-@_-"/>
    <numFmt numFmtId="175" formatCode="_-* #,##0.00\ &quot;Pts&quot;_-;\-* #,##0.00\ &quot;Pts&quot;_-;_-* &quot;-&quot;??\ &quot;Pts&quot;_-;_-@_-"/>
    <numFmt numFmtId="176" formatCode="General_)"/>
    <numFmt numFmtId="177" formatCode="[$-416]mmm\-yy;@"/>
    <numFmt numFmtId="178" formatCode="&quot;R$ &quot;#,##0_);\(&quot;R$ &quot;#,##0\)"/>
    <numFmt numFmtId="179" formatCode="_(* #,##0.00_);_(* \(#,##0.00\);_(* \-??_);_(@_)"/>
    <numFmt numFmtId="180" formatCode="_-&quot;R$ &quot;* #,##0.00_-;&quot;-R$ &quot;* #,##0.00_-;_-&quot;R$ &quot;* \-??_-;_-@_-"/>
    <numFmt numFmtId="181" formatCode="_-* #,##0.00_-;\-* #,##0.00_-;_-* \-??_-;_-@_-"/>
  </numFmts>
  <fonts count="59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1"/>
      <name val="Arial"/>
      <family val="2"/>
    </font>
    <font>
      <sz val="8"/>
      <name val="Arial"/>
      <family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2"/>
      <name val="Arial"/>
      <family val="2"/>
    </font>
    <font>
      <sz val="12"/>
      <name val="Arial"/>
      <family val="2"/>
    </font>
    <font>
      <sz val="12"/>
      <name val="Arial"/>
      <family val="1"/>
    </font>
    <font>
      <b/>
      <sz val="12"/>
      <name val="Arial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8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1"/>
      <color indexed="8"/>
      <name val="Calibri"/>
      <family val="2"/>
      <charset val="1"/>
    </font>
    <font>
      <b/>
      <sz val="18"/>
      <color indexed="56"/>
      <name val="Cambria"/>
      <family val="2"/>
      <charset val="1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10"/>
      <name val="Courier New"/>
      <family val="3"/>
      <charset val="1"/>
    </font>
    <font>
      <sz val="11"/>
      <color theme="1"/>
      <name val="Calibri"/>
      <family val="2"/>
    </font>
    <font>
      <sz val="10"/>
      <color rgb="FF000000"/>
      <name val="Times New Roman"/>
      <family val="1"/>
    </font>
    <font>
      <sz val="11"/>
      <color indexed="60"/>
      <name val="Calibri"/>
      <family val="2"/>
    </font>
    <font>
      <sz val="10"/>
      <name val="Courier"/>
      <family val="3"/>
    </font>
    <font>
      <sz val="8"/>
      <name val="Arial"/>
      <family val="2"/>
      <charset val="1"/>
    </font>
    <font>
      <sz val="14"/>
      <name val="Arial"/>
      <family val="2"/>
    </font>
    <font>
      <sz val="11"/>
      <color rgb="FF000000"/>
      <name val="Calibri"/>
      <family val="2"/>
    </font>
    <font>
      <b/>
      <sz val="10"/>
      <name val="Arial"/>
      <family val="2"/>
    </font>
    <font>
      <b/>
      <sz val="8"/>
      <name val="Times New Roman"/>
      <family val="1"/>
    </font>
    <font>
      <b/>
      <sz val="11"/>
      <color indexed="63"/>
      <name val="Calibri"/>
      <family val="2"/>
    </font>
    <font>
      <b/>
      <sz val="10"/>
      <color indexed="53"/>
      <name val="Arial Black"/>
      <family val="2"/>
      <charset val="1"/>
    </font>
    <font>
      <b/>
      <sz val="9"/>
      <name val="Times New Roman"/>
      <family val="1"/>
    </font>
    <font>
      <sz val="11"/>
      <color rgb="FF000000"/>
      <name val="Calibri"/>
      <family val="2"/>
      <charset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48"/>
      <name val="Calibri"/>
      <family val="2"/>
      <charset val="1"/>
    </font>
    <font>
      <b/>
      <sz val="15"/>
      <color indexed="56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3"/>
      <color indexed="56"/>
      <name val="Calibri"/>
      <family val="2"/>
    </font>
    <font>
      <b/>
      <sz val="11"/>
      <color indexed="54"/>
      <name val="Calibri"/>
      <family val="2"/>
    </font>
    <font>
      <b/>
      <sz val="11"/>
      <color indexed="56"/>
      <name val="Calibri"/>
      <family val="2"/>
    </font>
    <font>
      <sz val="18"/>
      <color indexed="54"/>
      <name val="Calibri Light"/>
      <family val="2"/>
    </font>
    <font>
      <b/>
      <sz val="18"/>
      <color indexed="56"/>
      <name val="Cambria"/>
      <family val="2"/>
    </font>
    <font>
      <b/>
      <sz val="12"/>
      <name val="Calibri"/>
      <family val="2"/>
      <scheme val="minor"/>
    </font>
  </fonts>
  <fills count="5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ACAAAA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31"/>
      </patternFill>
    </fill>
    <fill>
      <patternFill patternType="solid">
        <fgColor indexed="47"/>
        <bgColor indexed="42"/>
      </patternFill>
    </fill>
    <fill>
      <patternFill patternType="solid">
        <fgColor indexed="45"/>
      </patternFill>
    </fill>
    <fill>
      <patternFill patternType="solid">
        <fgColor indexed="42"/>
        <bgColor indexed="31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2"/>
        <bgColor indexed="44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7"/>
        <bgColor indexed="21"/>
      </patternFill>
    </fill>
    <fill>
      <patternFill patternType="solid">
        <fgColor indexed="52"/>
      </patternFill>
    </fill>
    <fill>
      <patternFill patternType="solid">
        <fgColor indexed="9"/>
        <bgColor indexed="41"/>
      </patternFill>
    </fill>
    <fill>
      <patternFill patternType="solid">
        <fgColor indexed="22"/>
      </patternFill>
    </fill>
    <fill>
      <patternFill patternType="solid">
        <fgColor indexed="55"/>
        <bgColor indexed="46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3"/>
        <b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53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79">
    <xf numFmtId="0" fontId="0" fillId="0" borderId="0"/>
    <xf numFmtId="44" fontId="4" fillId="0" borderId="0" applyFont="0" applyFill="0" applyBorder="0" applyAlignment="0" applyProtection="0"/>
    <xf numFmtId="0" fontId="3" fillId="0" borderId="0"/>
    <xf numFmtId="0" fontId="2" fillId="0" borderId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20" fillId="0" borderId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21" fillId="23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11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2" fillId="9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3" fillId="32" borderId="34" applyNumberFormat="0" applyAlignment="0" applyProtection="0"/>
    <xf numFmtId="0" fontId="23" fillId="33" borderId="34" applyNumberFormat="0" applyAlignment="0" applyProtection="0"/>
    <xf numFmtId="0" fontId="23" fillId="33" borderId="34" applyNumberFormat="0" applyAlignment="0" applyProtection="0"/>
    <xf numFmtId="0" fontId="23" fillId="33" borderId="34" applyNumberFormat="0" applyAlignment="0" applyProtection="0"/>
    <xf numFmtId="0" fontId="23" fillId="33" borderId="34" applyNumberFormat="0" applyAlignment="0" applyProtection="0"/>
    <xf numFmtId="0" fontId="23" fillId="33" borderId="34" applyNumberFormat="0" applyAlignment="0" applyProtection="0"/>
    <xf numFmtId="0" fontId="23" fillId="33" borderId="34" applyNumberFormat="0" applyAlignment="0" applyProtection="0"/>
    <xf numFmtId="0" fontId="23" fillId="33" borderId="34" applyNumberFormat="0" applyAlignment="0" applyProtection="0"/>
    <xf numFmtId="0" fontId="23" fillId="33" borderId="34" applyNumberFormat="0" applyAlignment="0" applyProtection="0"/>
    <xf numFmtId="0" fontId="23" fillId="33" borderId="34" applyNumberFormat="0" applyAlignment="0" applyProtection="0"/>
    <xf numFmtId="0" fontId="23" fillId="33" borderId="34" applyNumberFormat="0" applyAlignment="0" applyProtection="0"/>
    <xf numFmtId="0" fontId="23" fillId="33" borderId="34" applyNumberFormat="0" applyAlignment="0" applyProtection="0"/>
    <xf numFmtId="0" fontId="24" fillId="34" borderId="35" applyNumberFormat="0" applyAlignment="0" applyProtection="0"/>
    <xf numFmtId="0" fontId="24" fillId="35" borderId="35" applyNumberFormat="0" applyAlignment="0" applyProtection="0"/>
    <xf numFmtId="0" fontId="24" fillId="35" borderId="35" applyNumberFormat="0" applyAlignment="0" applyProtection="0"/>
    <xf numFmtId="0" fontId="24" fillId="35" borderId="35" applyNumberFormat="0" applyAlignment="0" applyProtection="0"/>
    <xf numFmtId="0" fontId="25" fillId="0" borderId="36" applyNumberFormat="0" applyFill="0" applyAlignment="0" applyProtection="0"/>
    <xf numFmtId="0" fontId="25" fillId="0" borderId="36" applyNumberFormat="0" applyFill="0" applyAlignment="0" applyProtection="0"/>
    <xf numFmtId="0" fontId="25" fillId="0" borderId="36" applyNumberFormat="0" applyFill="0" applyAlignment="0" applyProtection="0"/>
    <xf numFmtId="0" fontId="25" fillId="0" borderId="36" applyNumberFormat="0" applyFill="0" applyAlignment="0" applyProtection="0"/>
    <xf numFmtId="0" fontId="21" fillId="28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4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41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6" fillId="11" borderId="34" applyNumberFormat="0" applyAlignment="0" applyProtection="0"/>
    <xf numFmtId="0" fontId="26" fillId="18" borderId="34" applyNumberFormat="0" applyAlignment="0" applyProtection="0"/>
    <xf numFmtId="0" fontId="26" fillId="18" borderId="34" applyNumberFormat="0" applyAlignment="0" applyProtection="0"/>
    <xf numFmtId="0" fontId="26" fillId="18" borderId="34" applyNumberFormat="0" applyAlignment="0" applyProtection="0"/>
    <xf numFmtId="0" fontId="26" fillId="18" borderId="34" applyNumberFormat="0" applyAlignment="0" applyProtection="0"/>
    <xf numFmtId="0" fontId="26" fillId="18" borderId="34" applyNumberFormat="0" applyAlignment="0" applyProtection="0"/>
    <xf numFmtId="0" fontId="26" fillId="18" borderId="34" applyNumberFormat="0" applyAlignment="0" applyProtection="0"/>
    <xf numFmtId="0" fontId="26" fillId="18" borderId="34" applyNumberFormat="0" applyAlignment="0" applyProtection="0"/>
    <xf numFmtId="0" fontId="26" fillId="18" borderId="34" applyNumberFormat="0" applyAlignment="0" applyProtection="0"/>
    <xf numFmtId="0" fontId="26" fillId="18" borderId="34" applyNumberFormat="0" applyAlignment="0" applyProtection="0"/>
    <xf numFmtId="0" fontId="26" fillId="18" borderId="34" applyNumberFormat="0" applyAlignment="0" applyProtection="0"/>
    <xf numFmtId="0" fontId="26" fillId="18" borderId="34" applyNumberFormat="0" applyAlignment="0" applyProtection="0"/>
    <xf numFmtId="169" fontId="20" fillId="0" borderId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8" fillId="0" borderId="0"/>
    <xf numFmtId="0" fontId="28" fillId="0" borderId="0"/>
    <xf numFmtId="9" fontId="28" fillId="0" borderId="0" applyBorder="0" applyProtection="0"/>
    <xf numFmtId="9" fontId="28" fillId="0" borderId="0" applyBorder="0" applyProtection="0"/>
    <xf numFmtId="9" fontId="28" fillId="0" borderId="0"/>
    <xf numFmtId="0" fontId="29" fillId="0" borderId="0"/>
    <xf numFmtId="0" fontId="30" fillId="0" borderId="0"/>
    <xf numFmtId="0" fontId="8" fillId="43" borderId="0" applyNumberFormat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2" fillId="44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0" borderId="0"/>
    <xf numFmtId="171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4" fontId="27" fillId="0" borderId="0" quotePrefix="1" applyFont="0" applyFill="0" applyBorder="0" applyAlignment="0">
      <protection locked="0"/>
    </xf>
    <xf numFmtId="44" fontId="35" fillId="0" borderId="0" applyFont="0" applyFill="0" applyBorder="0" applyAlignment="0" applyProtection="0"/>
    <xf numFmtId="4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36" fillId="2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176" fontId="37" fillId="0" borderId="0"/>
    <xf numFmtId="0" fontId="1" fillId="0" borderId="0"/>
    <xf numFmtId="0" fontId="27" fillId="0" borderId="0"/>
    <xf numFmtId="0" fontId="27" fillId="0" borderId="0"/>
    <xf numFmtId="0" fontId="34" fillId="0" borderId="0"/>
    <xf numFmtId="0" fontId="27" fillId="0" borderId="0"/>
    <xf numFmtId="0" fontId="34" fillId="0" borderId="0"/>
    <xf numFmtId="0" fontId="1" fillId="0" borderId="0"/>
    <xf numFmtId="0" fontId="2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0" fontId="2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0" fontId="34" fillId="0" borderId="0"/>
    <xf numFmtId="0" fontId="27" fillId="0" borderId="0"/>
    <xf numFmtId="0" fontId="3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4" fillId="0" borderId="0"/>
    <xf numFmtId="0" fontId="34" fillId="0" borderId="0"/>
    <xf numFmtId="0" fontId="1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4" fillId="0" borderId="0"/>
    <xf numFmtId="0" fontId="34" fillId="0" borderId="0"/>
    <xf numFmtId="0" fontId="27" fillId="0" borderId="0"/>
    <xf numFmtId="0" fontId="3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0" fillId="0" borderId="0"/>
    <xf numFmtId="0" fontId="3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7" fillId="15" borderId="37" applyNumberFormat="0" applyAlignment="0" applyProtection="0"/>
    <xf numFmtId="0" fontId="27" fillId="46" borderId="38" applyNumberFormat="0" applyFont="0" applyAlignment="0" applyProtection="0"/>
    <xf numFmtId="0" fontId="8" fillId="46" borderId="38" applyNumberFormat="0" applyFont="0" applyAlignment="0" applyProtection="0"/>
    <xf numFmtId="0" fontId="8" fillId="46" borderId="38" applyNumberFormat="0" applyFont="0" applyAlignment="0" applyProtection="0"/>
    <xf numFmtId="0" fontId="8" fillId="46" borderId="38" applyNumberFormat="0" applyFont="0" applyAlignment="0" applyProtection="0"/>
    <xf numFmtId="0" fontId="8" fillId="46" borderId="38" applyNumberFormat="0" applyFont="0" applyAlignment="0" applyProtection="0"/>
    <xf numFmtId="0" fontId="8" fillId="46" borderId="38" applyNumberFormat="0" applyFont="0" applyAlignment="0" applyProtection="0"/>
    <xf numFmtId="0" fontId="8" fillId="46" borderId="38" applyNumberFormat="0" applyFont="0" applyAlignment="0" applyProtection="0"/>
    <xf numFmtId="0" fontId="8" fillId="46" borderId="38" applyNumberFormat="0" applyFont="0" applyAlignment="0" applyProtection="0"/>
    <xf numFmtId="0" fontId="8" fillId="46" borderId="38" applyNumberFormat="0" applyFont="0" applyAlignment="0" applyProtection="0"/>
    <xf numFmtId="0" fontId="8" fillId="46" borderId="38" applyNumberFormat="0" applyFont="0" applyAlignment="0" applyProtection="0"/>
    <xf numFmtId="0" fontId="8" fillId="46" borderId="38" applyNumberFormat="0" applyFont="0" applyAlignment="0" applyProtection="0"/>
    <xf numFmtId="0" fontId="8" fillId="46" borderId="38" applyNumberFormat="0" applyFont="0" applyAlignment="0" applyProtection="0"/>
    <xf numFmtId="0" fontId="8" fillId="46" borderId="38" applyNumberFormat="0" applyFont="0" applyAlignment="0" applyProtection="0"/>
    <xf numFmtId="0" fontId="8" fillId="46" borderId="38" applyNumberFormat="0" applyFont="0" applyAlignment="0" applyProtection="0"/>
    <xf numFmtId="0" fontId="8" fillId="46" borderId="38" applyNumberFormat="0" applyFont="0" applyAlignment="0" applyProtection="0"/>
    <xf numFmtId="0" fontId="8" fillId="46" borderId="38" applyNumberFormat="0" applyFont="0" applyAlignment="0" applyProtection="0"/>
    <xf numFmtId="0" fontId="8" fillId="46" borderId="38" applyNumberFormat="0" applyFont="0" applyAlignment="0" applyProtection="0"/>
    <xf numFmtId="0" fontId="8" fillId="46" borderId="38" applyNumberFormat="0" applyFont="0" applyAlignment="0" applyProtection="0"/>
    <xf numFmtId="0" fontId="8" fillId="46" borderId="38" applyNumberFormat="0" applyFont="0" applyAlignment="0" applyProtection="0"/>
    <xf numFmtId="0" fontId="8" fillId="46" borderId="38" applyNumberFormat="0" applyFont="0" applyAlignment="0" applyProtection="0"/>
    <xf numFmtId="0" fontId="8" fillId="46" borderId="38" applyNumberFormat="0" applyFont="0" applyAlignment="0" applyProtection="0"/>
    <xf numFmtId="0" fontId="8" fillId="46" borderId="38" applyNumberFormat="0" applyFont="0" applyAlignment="0" applyProtection="0"/>
    <xf numFmtId="0" fontId="8" fillId="46" borderId="38" applyNumberFormat="0" applyFont="0" applyAlignment="0" applyProtection="0"/>
    <xf numFmtId="0" fontId="27" fillId="46" borderId="38" applyNumberFormat="0" applyFont="0" applyAlignment="0" applyProtection="0"/>
    <xf numFmtId="0" fontId="27" fillId="46" borderId="38" applyNumberFormat="0" applyFont="0" applyAlignment="0" applyProtection="0"/>
    <xf numFmtId="0" fontId="8" fillId="46" borderId="38" applyNumberFormat="0" applyFont="0" applyAlignment="0" applyProtection="0"/>
    <xf numFmtId="0" fontId="8" fillId="46" borderId="38" applyNumberFormat="0" applyFont="0" applyAlignment="0" applyProtection="0"/>
    <xf numFmtId="0" fontId="8" fillId="46" borderId="38" applyNumberFormat="0" applyFont="0" applyAlignment="0" applyProtection="0"/>
    <xf numFmtId="0" fontId="8" fillId="46" borderId="38" applyNumberFormat="0" applyFont="0" applyAlignment="0" applyProtection="0"/>
    <xf numFmtId="0" fontId="8" fillId="46" borderId="38" applyNumberFormat="0" applyFont="0" applyAlignment="0" applyProtection="0"/>
    <xf numFmtId="0" fontId="8" fillId="46" borderId="38" applyNumberFormat="0" applyFont="0" applyAlignment="0" applyProtection="0"/>
    <xf numFmtId="0" fontId="8" fillId="46" borderId="38" applyNumberFormat="0" applyFont="0" applyAlignment="0" applyProtection="0"/>
    <xf numFmtId="0" fontId="8" fillId="46" borderId="38" applyNumberFormat="0" applyFont="0" applyAlignment="0" applyProtection="0"/>
    <xf numFmtId="0" fontId="8" fillId="46" borderId="38" applyNumberFormat="0" applyFont="0" applyAlignment="0" applyProtection="0"/>
    <xf numFmtId="0" fontId="8" fillId="46" borderId="38" applyNumberFormat="0" applyFont="0" applyAlignment="0" applyProtection="0"/>
    <xf numFmtId="0" fontId="8" fillId="46" borderId="38" applyNumberFormat="0" applyFont="0" applyAlignment="0" applyProtection="0"/>
    <xf numFmtId="0" fontId="8" fillId="46" borderId="38" applyNumberFormat="0" applyFont="0" applyAlignment="0" applyProtection="0"/>
    <xf numFmtId="0" fontId="8" fillId="46" borderId="38" applyNumberFormat="0" applyFont="0" applyAlignment="0" applyProtection="0"/>
    <xf numFmtId="0" fontId="8" fillId="46" borderId="38" applyNumberFormat="0" applyFont="0" applyAlignment="0" applyProtection="0"/>
    <xf numFmtId="0" fontId="27" fillId="46" borderId="38" applyNumberFormat="0" applyFont="0" applyAlignment="0" applyProtection="0"/>
    <xf numFmtId="0" fontId="27" fillId="46" borderId="38" applyNumberFormat="0" applyFont="0" applyAlignment="0" applyProtection="0"/>
    <xf numFmtId="0" fontId="27" fillId="46" borderId="38" applyNumberFormat="0" applyFont="0" applyAlignment="0" applyProtection="0"/>
    <xf numFmtId="0" fontId="27" fillId="46" borderId="38" applyNumberFormat="0" applyFont="0" applyAlignment="0" applyProtection="0"/>
    <xf numFmtId="0" fontId="8" fillId="46" borderId="38" applyNumberFormat="0" applyFont="0" applyAlignment="0" applyProtection="0"/>
    <xf numFmtId="0" fontId="8" fillId="46" borderId="38" applyNumberFormat="0" applyFont="0" applyAlignment="0" applyProtection="0"/>
    <xf numFmtId="0" fontId="8" fillId="46" borderId="38" applyNumberFormat="0" applyFont="0" applyAlignment="0" applyProtection="0"/>
    <xf numFmtId="0" fontId="8" fillId="46" borderId="38" applyNumberFormat="0" applyFont="0" applyAlignment="0" applyProtection="0"/>
    <xf numFmtId="0" fontId="41" fillId="47" borderId="9" applyNumberFormat="0" applyFont="0" applyBorder="0" applyAlignment="0" applyProtection="0">
      <alignment horizontal="center"/>
    </xf>
    <xf numFmtId="0" fontId="41" fillId="47" borderId="9" applyNumberFormat="0" applyFont="0" applyBorder="0" applyAlignment="0" applyProtection="0">
      <alignment horizontal="center"/>
    </xf>
    <xf numFmtId="0" fontId="41" fillId="47" borderId="9" applyNumberFormat="0" applyFont="0" applyBorder="0" applyAlignment="0" applyProtection="0">
      <alignment horizontal="center"/>
    </xf>
    <xf numFmtId="0" fontId="41" fillId="47" borderId="9" applyNumberFormat="0" applyFont="0" applyBorder="0" applyAlignment="0" applyProtection="0">
      <alignment horizontal="center"/>
    </xf>
    <xf numFmtId="0" fontId="41" fillId="47" borderId="9" applyNumberFormat="0" applyFont="0" applyBorder="0" applyAlignment="0" applyProtection="0">
      <alignment horizontal="center"/>
    </xf>
    <xf numFmtId="0" fontId="41" fillId="47" borderId="9" applyNumberFormat="0" applyFont="0" applyBorder="0" applyAlignment="0" applyProtection="0">
      <alignment horizontal="center"/>
    </xf>
    <xf numFmtId="0" fontId="41" fillId="47" borderId="9" applyNumberFormat="0" applyFont="0" applyBorder="0" applyAlignment="0" applyProtection="0">
      <alignment horizontal="center"/>
    </xf>
    <xf numFmtId="0" fontId="41" fillId="47" borderId="9" applyNumberFormat="0" applyFont="0" applyBorder="0" applyAlignment="0" applyProtection="0">
      <alignment horizontal="center"/>
    </xf>
    <xf numFmtId="0" fontId="41" fillId="47" borderId="9" applyNumberFormat="0" applyFont="0" applyBorder="0" applyAlignment="0" applyProtection="0">
      <alignment horizontal="center"/>
    </xf>
    <xf numFmtId="0" fontId="41" fillId="47" borderId="9" applyNumberFormat="0" applyFont="0" applyBorder="0" applyAlignment="0" applyProtection="0">
      <alignment horizontal="center"/>
    </xf>
    <xf numFmtId="0" fontId="41" fillId="47" borderId="9" applyNumberFormat="0" applyFont="0" applyBorder="0" applyAlignment="0" applyProtection="0">
      <alignment horizontal="center"/>
    </xf>
    <xf numFmtId="0" fontId="41" fillId="47" borderId="9" applyNumberFormat="0" applyFont="0" applyBorder="0" applyAlignment="0" applyProtection="0">
      <alignment horizontal="center"/>
    </xf>
    <xf numFmtId="0" fontId="41" fillId="47" borderId="9" applyNumberFormat="0" applyFont="0" applyBorder="0" applyAlignment="0" applyProtection="0">
      <alignment horizontal="center"/>
    </xf>
    <xf numFmtId="0" fontId="41" fillId="47" borderId="9" applyNumberFormat="0" applyFont="0" applyBorder="0" applyAlignment="0" applyProtection="0">
      <alignment horizontal="center"/>
    </xf>
    <xf numFmtId="0" fontId="41" fillId="47" borderId="9" applyNumberFormat="0" applyFont="0" applyBorder="0" applyAlignment="0" applyProtection="0">
      <alignment horizontal="center"/>
    </xf>
    <xf numFmtId="0" fontId="41" fillId="47" borderId="9" applyNumberFormat="0" applyFont="0" applyBorder="0" applyAlignment="0" applyProtection="0">
      <alignment horizontal="center"/>
    </xf>
    <xf numFmtId="0" fontId="41" fillId="47" borderId="9" applyNumberFormat="0" applyFont="0" applyBorder="0" applyAlignment="0" applyProtection="0">
      <alignment horizontal="center"/>
    </xf>
    <xf numFmtId="0" fontId="41" fillId="47" borderId="9" applyNumberFormat="0" applyFont="0" applyBorder="0" applyAlignment="0" applyProtection="0">
      <alignment horizontal="center"/>
    </xf>
    <xf numFmtId="0" fontId="41" fillId="47" borderId="9" applyNumberFormat="0" applyFont="0" applyBorder="0" applyAlignment="0" applyProtection="0">
      <alignment horizontal="center"/>
    </xf>
    <xf numFmtId="0" fontId="41" fillId="47" borderId="9" applyNumberFormat="0" applyFont="0" applyBorder="0" applyAlignment="0" applyProtection="0">
      <alignment horizontal="center"/>
    </xf>
    <xf numFmtId="0" fontId="41" fillId="47" borderId="9" applyNumberFormat="0" applyFont="0" applyBorder="0" applyAlignment="0" applyProtection="0">
      <alignment horizontal="center"/>
    </xf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42" fillId="0" borderId="39" applyNumberFormat="0" applyFont="0" applyBorder="0" applyAlignment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3" fillId="32" borderId="40" applyNumberFormat="0" applyAlignment="0" applyProtection="0"/>
    <xf numFmtId="0" fontId="43" fillId="33" borderId="40" applyNumberFormat="0" applyAlignment="0" applyProtection="0"/>
    <xf numFmtId="0" fontId="43" fillId="33" borderId="40" applyNumberFormat="0" applyAlignment="0" applyProtection="0"/>
    <xf numFmtId="0" fontId="43" fillId="33" borderId="40" applyNumberFormat="0" applyAlignment="0" applyProtection="0"/>
    <xf numFmtId="0" fontId="43" fillId="33" borderId="40" applyNumberFormat="0" applyAlignment="0" applyProtection="0"/>
    <xf numFmtId="0" fontId="43" fillId="33" borderId="40" applyNumberFormat="0" applyAlignment="0" applyProtection="0"/>
    <xf numFmtId="0" fontId="43" fillId="33" borderId="40" applyNumberFormat="0" applyAlignment="0" applyProtection="0"/>
    <xf numFmtId="0" fontId="43" fillId="33" borderId="40" applyNumberFormat="0" applyAlignment="0" applyProtection="0"/>
    <xf numFmtId="0" fontId="43" fillId="33" borderId="40" applyNumberFormat="0" applyAlignment="0" applyProtection="0"/>
    <xf numFmtId="0" fontId="43" fillId="33" borderId="40" applyNumberFormat="0" applyAlignment="0" applyProtection="0"/>
    <xf numFmtId="0" fontId="43" fillId="33" borderId="40" applyNumberFormat="0" applyAlignment="0" applyProtection="0"/>
    <xf numFmtId="0" fontId="43" fillId="33" borderId="40" applyNumberFormat="0" applyAlignment="0" applyProtection="0"/>
    <xf numFmtId="0" fontId="43" fillId="33" borderId="40" applyNumberFormat="0" applyAlignment="0" applyProtection="0"/>
    <xf numFmtId="0" fontId="43" fillId="33" borderId="40" applyNumberFormat="0" applyAlignment="0" applyProtection="0"/>
    <xf numFmtId="0" fontId="43" fillId="33" borderId="40" applyNumberFormat="0" applyAlignment="0" applyProtection="0"/>
    <xf numFmtId="0" fontId="43" fillId="33" borderId="40" applyNumberFormat="0" applyAlignment="0" applyProtection="0"/>
    <xf numFmtId="0" fontId="44" fillId="0" borderId="0" applyNumberFormat="0" applyBorder="0" applyProtection="0">
      <alignment horizontal="left"/>
    </xf>
    <xf numFmtId="177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2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45" fillId="48" borderId="41">
      <alignment wrapText="1"/>
    </xf>
    <xf numFmtId="0" fontId="46" fillId="0" borderId="0"/>
    <xf numFmtId="0" fontId="46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42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1" fillId="0" borderId="43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2" fillId="0" borderId="44" applyNumberFormat="0" applyFill="0" applyAlignment="0" applyProtection="0"/>
    <xf numFmtId="0" fontId="53" fillId="0" borderId="45" applyNumberFormat="0" applyFill="0" applyAlignment="0" applyProtection="0"/>
    <xf numFmtId="0" fontId="53" fillId="0" borderId="45" applyNumberFormat="0" applyFill="0" applyAlignment="0" applyProtection="0"/>
    <xf numFmtId="0" fontId="53" fillId="0" borderId="45" applyNumberFormat="0" applyFill="0" applyAlignment="0" applyProtection="0"/>
    <xf numFmtId="0" fontId="54" fillId="0" borderId="46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7" fillId="0" borderId="48" applyNumberFormat="0" applyFill="0" applyAlignment="0" applyProtection="0"/>
    <xf numFmtId="0" fontId="7" fillId="0" borderId="49" applyNumberFormat="0" applyFill="0" applyAlignment="0" applyProtection="0"/>
    <xf numFmtId="0" fontId="7" fillId="0" borderId="49" applyNumberFormat="0" applyFill="0" applyAlignment="0" applyProtection="0"/>
    <xf numFmtId="0" fontId="7" fillId="0" borderId="49" applyNumberFormat="0" applyFill="0" applyAlignment="0" applyProtection="0"/>
    <xf numFmtId="0" fontId="7" fillId="0" borderId="49" applyNumberFormat="0" applyFill="0" applyAlignment="0" applyProtection="0"/>
    <xf numFmtId="0" fontId="7" fillId="0" borderId="49" applyNumberFormat="0" applyFill="0" applyAlignment="0" applyProtection="0"/>
    <xf numFmtId="0" fontId="7" fillId="0" borderId="49" applyNumberFormat="0" applyFill="0" applyAlignment="0" applyProtection="0"/>
    <xf numFmtId="0" fontId="7" fillId="0" borderId="49" applyNumberFormat="0" applyFill="0" applyAlignment="0" applyProtection="0"/>
    <xf numFmtId="0" fontId="7" fillId="0" borderId="49" applyNumberFormat="0" applyFill="0" applyAlignment="0" applyProtection="0"/>
    <xf numFmtId="0" fontId="7" fillId="0" borderId="49" applyNumberFormat="0" applyFill="0" applyAlignment="0" applyProtection="0"/>
    <xf numFmtId="0" fontId="7" fillId="0" borderId="49" applyNumberFormat="0" applyFill="0" applyAlignment="0" applyProtection="0"/>
    <xf numFmtId="0" fontId="7" fillId="0" borderId="49" applyNumberFormat="0" applyFill="0" applyAlignment="0" applyProtection="0"/>
    <xf numFmtId="0" fontId="7" fillId="0" borderId="49" applyNumberFormat="0" applyFill="0" applyAlignment="0" applyProtection="0"/>
    <xf numFmtId="0" fontId="7" fillId="0" borderId="49" applyNumberFormat="0" applyFill="0" applyAlignment="0" applyProtection="0"/>
    <xf numFmtId="0" fontId="7" fillId="0" borderId="49" applyNumberFormat="0" applyFill="0" applyAlignment="0" applyProtection="0"/>
    <xf numFmtId="0" fontId="7" fillId="0" borderId="49" applyNumberFormat="0" applyFill="0" applyAlignment="0" applyProtection="0"/>
    <xf numFmtId="4" fontId="58" fillId="49" borderId="5">
      <alignment horizontal="right" vertical="center"/>
    </xf>
    <xf numFmtId="43" fontId="27" fillId="0" borderId="0" applyFont="0" applyFill="0" applyBorder="0" applyAlignment="0" applyProtection="0"/>
    <xf numFmtId="181" fontId="27" fillId="0" borderId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179" fontId="27" fillId="0" borderId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</cellStyleXfs>
  <cellXfs count="196">
    <xf numFmtId="0" fontId="0" fillId="0" borderId="0" xfId="0"/>
    <xf numFmtId="44" fontId="5" fillId="0" borderId="0" xfId="0" applyNumberFormat="1" applyFont="1"/>
    <xf numFmtId="14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44" fontId="0" fillId="0" borderId="0" xfId="1" applyFont="1"/>
    <xf numFmtId="0" fontId="2" fillId="0" borderId="0" xfId="3"/>
    <xf numFmtId="0" fontId="2" fillId="0" borderId="9" xfId="3" applyBorder="1" applyAlignment="1">
      <alignment horizontal="center" vertical="center"/>
    </xf>
    <xf numFmtId="0" fontId="2" fillId="0" borderId="9" xfId="3" applyBorder="1" applyAlignment="1">
      <alignment horizontal="center" vertical="center" wrapText="1"/>
    </xf>
    <xf numFmtId="10" fontId="8" fillId="0" borderId="9" xfId="4" applyNumberFormat="1" applyFont="1" applyBorder="1" applyAlignment="1">
      <alignment horizontal="center" vertical="center"/>
    </xf>
    <xf numFmtId="0" fontId="7" fillId="0" borderId="9" xfId="3" applyFont="1" applyBorder="1" applyAlignment="1">
      <alignment horizontal="center" vertical="center"/>
    </xf>
    <xf numFmtId="10" fontId="7" fillId="0" borderId="9" xfId="4" applyNumberFormat="1" applyFont="1" applyBorder="1" applyAlignment="1">
      <alignment horizontal="center" vertical="center"/>
    </xf>
    <xf numFmtId="0" fontId="11" fillId="3" borderId="13" xfId="0" applyFont="1" applyFill="1" applyBorder="1" applyAlignment="1">
      <alignment horizontal="right" vertical="top" wrapText="1"/>
    </xf>
    <xf numFmtId="4" fontId="11" fillId="3" borderId="13" xfId="0" applyNumberFormat="1" applyFont="1" applyFill="1" applyBorder="1" applyAlignment="1">
      <alignment horizontal="right" vertical="top" wrapText="1"/>
    </xf>
    <xf numFmtId="0" fontId="12" fillId="2" borderId="13" xfId="0" applyFont="1" applyFill="1" applyBorder="1" applyAlignment="1">
      <alignment horizontal="right" vertical="top" wrapText="1"/>
    </xf>
    <xf numFmtId="0" fontId="12" fillId="2" borderId="13" xfId="0" applyFont="1" applyFill="1" applyBorder="1" applyAlignment="1">
      <alignment horizontal="center" vertical="top" wrapText="1"/>
    </xf>
    <xf numFmtId="4" fontId="12" fillId="2" borderId="13" xfId="0" applyNumberFormat="1" applyFont="1" applyFill="1" applyBorder="1" applyAlignment="1">
      <alignment horizontal="right" vertical="top" wrapText="1"/>
    </xf>
    <xf numFmtId="0" fontId="13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top" wrapText="1"/>
    </xf>
    <xf numFmtId="165" fontId="12" fillId="2" borderId="13" xfId="0" applyNumberFormat="1" applyFont="1" applyFill="1" applyBorder="1" applyAlignment="1">
      <alignment horizontal="right" vertical="top" wrapText="1"/>
    </xf>
    <xf numFmtId="0" fontId="13" fillId="4" borderId="13" xfId="0" applyFont="1" applyFill="1" applyBorder="1" applyAlignment="1">
      <alignment horizontal="right" vertical="top" wrapText="1"/>
    </xf>
    <xf numFmtId="0" fontId="13" fillId="4" borderId="13" xfId="0" applyFont="1" applyFill="1" applyBorder="1" applyAlignment="1">
      <alignment horizontal="center" vertical="top" wrapText="1"/>
    </xf>
    <xf numFmtId="165" fontId="13" fillId="4" borderId="13" xfId="0" applyNumberFormat="1" applyFont="1" applyFill="1" applyBorder="1" applyAlignment="1">
      <alignment horizontal="right" vertical="top" wrapText="1"/>
    </xf>
    <xf numFmtId="4" fontId="13" fillId="4" borderId="13" xfId="0" applyNumberFormat="1" applyFont="1" applyFill="1" applyBorder="1" applyAlignment="1">
      <alignment horizontal="right" vertical="top" wrapText="1"/>
    </xf>
    <xf numFmtId="0" fontId="13" fillId="5" borderId="13" xfId="0" applyFont="1" applyFill="1" applyBorder="1" applyAlignment="1">
      <alignment horizontal="right" vertical="top" wrapText="1"/>
    </xf>
    <xf numFmtId="0" fontId="13" fillId="5" borderId="13" xfId="0" applyFont="1" applyFill="1" applyBorder="1" applyAlignment="1">
      <alignment horizontal="center" vertical="top" wrapText="1"/>
    </xf>
    <xf numFmtId="165" fontId="13" fillId="5" borderId="13" xfId="0" applyNumberFormat="1" applyFont="1" applyFill="1" applyBorder="1" applyAlignment="1">
      <alignment horizontal="right" vertical="top" wrapText="1"/>
    </xf>
    <xf numFmtId="4" fontId="13" fillId="5" borderId="13" xfId="0" applyNumberFormat="1" applyFont="1" applyFill="1" applyBorder="1" applyAlignment="1">
      <alignment horizontal="right" vertical="top" wrapText="1"/>
    </xf>
    <xf numFmtId="0" fontId="12" fillId="2" borderId="14" xfId="0" applyFont="1" applyFill="1" applyBorder="1" applyAlignment="1">
      <alignment horizontal="left" vertical="top" wrapText="1"/>
    </xf>
    <xf numFmtId="14" fontId="0" fillId="0" borderId="0" xfId="0" applyNumberFormat="1"/>
    <xf numFmtId="8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5" fillId="0" borderId="0" xfId="0" applyFont="1" applyAlignment="1">
      <alignment vertical="center"/>
    </xf>
    <xf numFmtId="16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4" fontId="15" fillId="0" borderId="0" xfId="0" applyNumberFormat="1" applyFont="1" applyAlignment="1">
      <alignment horizontal="center" vertical="center"/>
    </xf>
    <xf numFmtId="8" fontId="15" fillId="0" borderId="0" xfId="0" applyNumberFormat="1" applyFont="1" applyAlignment="1">
      <alignment horizontal="center" vertical="center"/>
    </xf>
    <xf numFmtId="166" fontId="15" fillId="0" borderId="0" xfId="0" applyNumberFormat="1" applyFont="1" applyAlignment="1">
      <alignment horizontal="center" vertical="center"/>
    </xf>
    <xf numFmtId="14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8" fontId="16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3" fillId="5" borderId="13" xfId="0" applyFont="1" applyFill="1" applyBorder="1" applyAlignment="1">
      <alignment horizontal="left" vertical="top" wrapText="1"/>
    </xf>
    <xf numFmtId="0" fontId="9" fillId="2" borderId="13" xfId="0" applyFont="1" applyFill="1" applyBorder="1" applyAlignment="1">
      <alignment horizontal="left" vertical="top" wrapText="1"/>
    </xf>
    <xf numFmtId="0" fontId="11" fillId="3" borderId="13" xfId="0" applyFont="1" applyFill="1" applyBorder="1" applyAlignment="1">
      <alignment horizontal="left" vertical="top" wrapText="1"/>
    </xf>
    <xf numFmtId="0" fontId="12" fillId="2" borderId="13" xfId="0" applyFont="1" applyFill="1" applyBorder="1" applyAlignment="1">
      <alignment horizontal="left" vertical="top" wrapText="1"/>
    </xf>
    <xf numFmtId="0" fontId="13" fillId="4" borderId="13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0" fillId="0" borderId="0" xfId="0"/>
    <xf numFmtId="0" fontId="10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4" fontId="10" fillId="2" borderId="0" xfId="0" applyNumberFormat="1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top" wrapText="1"/>
    </xf>
    <xf numFmtId="0" fontId="9" fillId="2" borderId="13" xfId="0" applyFont="1" applyFill="1" applyBorder="1" applyAlignment="1">
      <alignment horizontal="right" vertical="top" wrapText="1"/>
    </xf>
    <xf numFmtId="0" fontId="9" fillId="2" borderId="13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right" vertical="top" wrapText="1"/>
    </xf>
    <xf numFmtId="8" fontId="5" fillId="6" borderId="0" xfId="0" applyNumberFormat="1" applyFont="1" applyFill="1" applyAlignment="1">
      <alignment horizontal="center" vertical="center"/>
    </xf>
    <xf numFmtId="166" fontId="5" fillId="6" borderId="0" xfId="0" applyNumberFormat="1" applyFont="1" applyFill="1" applyAlignment="1">
      <alignment horizontal="center" vertical="center"/>
    </xf>
    <xf numFmtId="166" fontId="5" fillId="6" borderId="0" xfId="0" applyNumberFormat="1" applyFont="1" applyFill="1" applyAlignment="1">
      <alignment vertical="center"/>
    </xf>
    <xf numFmtId="8" fontId="17" fillId="6" borderId="0" xfId="0" applyNumberFormat="1" applyFont="1" applyFill="1" applyAlignment="1">
      <alignment horizontal="center" vertical="center"/>
    </xf>
    <xf numFmtId="44" fontId="5" fillId="6" borderId="0" xfId="0" applyNumberFormat="1" applyFont="1" applyFill="1"/>
    <xf numFmtId="8" fontId="14" fillId="6" borderId="0" xfId="0" applyNumberFormat="1" applyFont="1" applyFill="1" applyAlignment="1">
      <alignment horizontal="center" vertical="center"/>
    </xf>
    <xf numFmtId="165" fontId="10" fillId="2" borderId="0" xfId="0" applyNumberFormat="1" applyFont="1" applyFill="1" applyAlignment="1">
      <alignment horizontal="right" vertical="top" wrapText="1"/>
    </xf>
    <xf numFmtId="4" fontId="13" fillId="2" borderId="0" xfId="0" applyNumberFormat="1" applyFont="1" applyFill="1" applyAlignment="1">
      <alignment horizontal="right" vertical="top" wrapText="1"/>
    </xf>
    <xf numFmtId="0" fontId="0" fillId="0" borderId="0" xfId="0"/>
    <xf numFmtId="0" fontId="11" fillId="3" borderId="13" xfId="0" applyFont="1" applyFill="1" applyBorder="1" applyAlignment="1">
      <alignment horizontal="left" vertical="top" wrapText="1"/>
    </xf>
    <xf numFmtId="0" fontId="12" fillId="2" borderId="13" xfId="0" applyFont="1" applyFill="1" applyBorder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left" vertical="top" wrapText="1"/>
    </xf>
    <xf numFmtId="4" fontId="10" fillId="2" borderId="0" xfId="0" applyNumberFormat="1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top" wrapText="1"/>
    </xf>
    <xf numFmtId="0" fontId="0" fillId="0" borderId="0" xfId="0"/>
    <xf numFmtId="0" fontId="9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left" vertical="top" wrapText="1"/>
    </xf>
    <xf numFmtId="0" fontId="13" fillId="5" borderId="13" xfId="0" applyFont="1" applyFill="1" applyBorder="1" applyAlignment="1">
      <alignment horizontal="left" vertical="top" wrapText="1"/>
    </xf>
    <xf numFmtId="0" fontId="13" fillId="2" borderId="0" xfId="0" applyFont="1" applyFill="1" applyAlignment="1">
      <alignment horizontal="right" vertical="top" wrapText="1"/>
    </xf>
    <xf numFmtId="0" fontId="12" fillId="2" borderId="13" xfId="0" applyFont="1" applyFill="1" applyBorder="1" applyAlignment="1">
      <alignment horizontal="left" vertical="top" wrapText="1"/>
    </xf>
    <xf numFmtId="0" fontId="13" fillId="4" borderId="13" xfId="0" applyFont="1" applyFill="1" applyBorder="1" applyAlignment="1">
      <alignment horizontal="left" vertical="top" wrapText="1"/>
    </xf>
    <xf numFmtId="0" fontId="9" fillId="2" borderId="13" xfId="0" applyFont="1" applyFill="1" applyBorder="1" applyAlignment="1">
      <alignment horizontal="left" vertical="top" wrapText="1"/>
    </xf>
    <xf numFmtId="0" fontId="11" fillId="3" borderId="13" xfId="0" applyFont="1" applyFill="1" applyBorder="1" applyAlignment="1">
      <alignment horizontal="left" vertical="top" wrapText="1"/>
    </xf>
    <xf numFmtId="0" fontId="2" fillId="0" borderId="9" xfId="3" applyBorder="1" applyAlignment="1">
      <alignment horizontal="center" vertical="center"/>
    </xf>
    <xf numFmtId="0" fontId="7" fillId="0" borderId="9" xfId="3" applyFont="1" applyBorder="1" applyAlignment="1">
      <alignment horizontal="center" vertical="center"/>
    </xf>
    <xf numFmtId="0" fontId="7" fillId="0" borderId="1" xfId="3" applyFont="1" applyBorder="1" applyAlignment="1">
      <alignment horizontal="center"/>
    </xf>
    <xf numFmtId="0" fontId="7" fillId="0" borderId="2" xfId="3" applyFont="1" applyBorder="1" applyAlignment="1">
      <alignment horizontal="center"/>
    </xf>
    <xf numFmtId="0" fontId="7" fillId="0" borderId="3" xfId="3" applyFont="1" applyBorder="1" applyAlignment="1">
      <alignment horizontal="center"/>
    </xf>
    <xf numFmtId="0" fontId="7" fillId="0" borderId="4" xfId="3" applyFont="1" applyBorder="1" applyAlignment="1">
      <alignment horizontal="center"/>
    </xf>
    <xf numFmtId="0" fontId="7" fillId="0" borderId="0" xfId="3" applyFont="1" applyAlignment="1">
      <alignment horizontal="center"/>
    </xf>
    <xf numFmtId="0" fontId="7" fillId="0" borderId="5" xfId="3" applyFont="1" applyBorder="1" applyAlignment="1">
      <alignment horizontal="center"/>
    </xf>
    <xf numFmtId="0" fontId="7" fillId="0" borderId="6" xfId="3" applyFont="1" applyBorder="1" applyAlignment="1">
      <alignment horizontal="center"/>
    </xf>
    <xf numFmtId="0" fontId="7" fillId="0" borderId="7" xfId="3" applyFont="1" applyBorder="1" applyAlignment="1">
      <alignment horizontal="center"/>
    </xf>
    <xf numFmtId="0" fontId="7" fillId="0" borderId="8" xfId="3" applyFont="1" applyBorder="1" applyAlignment="1">
      <alignment horizontal="center"/>
    </xf>
    <xf numFmtId="0" fontId="7" fillId="0" borderId="9" xfId="3" applyFont="1" applyBorder="1" applyAlignment="1">
      <alignment horizontal="left" vertical="center"/>
    </xf>
    <xf numFmtId="0" fontId="7" fillId="0" borderId="9" xfId="3" applyFont="1" applyBorder="1" applyAlignment="1">
      <alignment horizontal="center"/>
    </xf>
    <xf numFmtId="0" fontId="7" fillId="0" borderId="9" xfId="3" applyFont="1" applyBorder="1" applyAlignment="1">
      <alignment horizontal="left"/>
    </xf>
    <xf numFmtId="0" fontId="7" fillId="0" borderId="10" xfId="3" applyFont="1" applyBorder="1" applyAlignment="1">
      <alignment horizontal="left" vertical="center" wrapText="1"/>
    </xf>
    <xf numFmtId="0" fontId="7" fillId="0" borderId="11" xfId="3" applyFont="1" applyBorder="1" applyAlignment="1">
      <alignment horizontal="left" vertical="center" wrapText="1"/>
    </xf>
    <xf numFmtId="0" fontId="7" fillId="0" borderId="12" xfId="3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right" vertical="top" wrapText="1"/>
    </xf>
    <xf numFmtId="10" fontId="11" fillId="3" borderId="13" xfId="5" applyNumberFormat="1" applyFont="1" applyFill="1" applyBorder="1" applyAlignment="1">
      <alignment vertical="top" wrapText="1"/>
    </xf>
    <xf numFmtId="10" fontId="12" fillId="2" borderId="13" xfId="5" applyNumberFormat="1" applyFont="1" applyFill="1" applyBorder="1" applyAlignment="1">
      <alignment vertical="top" wrapText="1"/>
    </xf>
    <xf numFmtId="10" fontId="13" fillId="2" borderId="0" xfId="5" applyNumberFormat="1" applyFont="1" applyFill="1" applyAlignment="1">
      <alignment vertical="top" wrapText="1"/>
    </xf>
    <xf numFmtId="10" fontId="10" fillId="2" borderId="0" xfId="5" applyNumberFormat="1" applyFont="1" applyFill="1" applyAlignment="1">
      <alignment vertical="top" wrapText="1"/>
    </xf>
    <xf numFmtId="10" fontId="0" fillId="0" borderId="0" xfId="5" applyNumberFormat="1" applyFont="1" applyAlignment="1"/>
    <xf numFmtId="10" fontId="9" fillId="2" borderId="13" xfId="5" applyNumberFormat="1" applyFont="1" applyFill="1" applyBorder="1" applyAlignment="1">
      <alignment horizontal="center" vertical="top" wrapText="1"/>
    </xf>
    <xf numFmtId="0" fontId="18" fillId="7" borderId="15" xfId="6" applyFont="1" applyFill="1" applyBorder="1" applyAlignment="1">
      <alignment horizontal="center" vertical="center"/>
    </xf>
    <xf numFmtId="0" fontId="18" fillId="7" borderId="16" xfId="6" applyFont="1" applyFill="1" applyBorder="1" applyAlignment="1">
      <alignment horizontal="center" vertical="center"/>
    </xf>
    <xf numFmtId="0" fontId="19" fillId="0" borderId="0" xfId="6" applyFont="1" applyAlignment="1">
      <alignment vertical="center"/>
    </xf>
    <xf numFmtId="0" fontId="18" fillId="7" borderId="17" xfId="6" applyFont="1" applyFill="1" applyBorder="1" applyAlignment="1">
      <alignment horizontal="center" vertical="center"/>
    </xf>
    <xf numFmtId="0" fontId="18" fillId="7" borderId="0" xfId="6" applyFont="1" applyFill="1" applyBorder="1" applyAlignment="1">
      <alignment horizontal="center" vertical="center"/>
    </xf>
    <xf numFmtId="0" fontId="18" fillId="7" borderId="18" xfId="6" applyFont="1" applyFill="1" applyBorder="1" applyAlignment="1">
      <alignment horizontal="center" vertical="center"/>
    </xf>
    <xf numFmtId="0" fontId="18" fillId="7" borderId="19" xfId="6" applyFont="1" applyFill="1" applyBorder="1" applyAlignment="1">
      <alignment horizontal="center" vertical="center"/>
    </xf>
    <xf numFmtId="0" fontId="19" fillId="0" borderId="15" xfId="6" applyFont="1" applyBorder="1" applyAlignment="1">
      <alignment horizontal="left" vertical="center"/>
    </xf>
    <xf numFmtId="0" fontId="19" fillId="0" borderId="16" xfId="6" applyFont="1" applyBorder="1" applyAlignment="1">
      <alignment horizontal="left" vertical="center"/>
    </xf>
    <xf numFmtId="0" fontId="19" fillId="0" borderId="0" xfId="6" applyFont="1" applyBorder="1" applyAlignment="1">
      <alignment vertical="center"/>
    </xf>
    <xf numFmtId="0" fontId="19" fillId="0" borderId="17" xfId="6" applyFont="1" applyBorder="1" applyAlignment="1">
      <alignment horizontal="left" vertical="center"/>
    </xf>
    <xf numFmtId="0" fontId="19" fillId="0" borderId="0" xfId="6" applyFont="1" applyBorder="1" applyAlignment="1">
      <alignment horizontal="left" vertical="center"/>
    </xf>
    <xf numFmtId="0" fontId="19" fillId="0" borderId="18" xfId="6" applyFont="1" applyBorder="1" applyAlignment="1">
      <alignment horizontal="left" vertical="center"/>
    </xf>
    <xf numFmtId="0" fontId="19" fillId="0" borderId="19" xfId="6" applyFont="1" applyBorder="1" applyAlignment="1">
      <alignment horizontal="left" vertical="center"/>
    </xf>
    <xf numFmtId="0" fontId="19" fillId="0" borderId="0" xfId="6" applyFont="1" applyBorder="1" applyAlignment="1">
      <alignment vertical="center" wrapText="1"/>
    </xf>
    <xf numFmtId="0" fontId="19" fillId="0" borderId="0" xfId="6" applyFont="1" applyFill="1" applyBorder="1" applyAlignment="1">
      <alignment vertical="center"/>
    </xf>
    <xf numFmtId="43" fontId="18" fillId="8" borderId="20" xfId="7" applyFont="1" applyFill="1" applyBorder="1" applyAlignment="1">
      <alignment horizontal="center" vertical="center"/>
    </xf>
    <xf numFmtId="43" fontId="18" fillId="8" borderId="21" xfId="7" applyFont="1" applyFill="1" applyBorder="1" applyAlignment="1">
      <alignment horizontal="center" vertical="center"/>
    </xf>
    <xf numFmtId="0" fontId="18" fillId="8" borderId="22" xfId="6" applyFont="1" applyFill="1" applyBorder="1" applyAlignment="1">
      <alignment horizontal="center" vertical="center"/>
    </xf>
    <xf numFmtId="0" fontId="18" fillId="8" borderId="23" xfId="6" applyFont="1" applyFill="1" applyBorder="1" applyAlignment="1">
      <alignment horizontal="center" vertical="center"/>
    </xf>
    <xf numFmtId="4" fontId="18" fillId="8" borderId="23" xfId="6" applyNumberFormat="1" applyFont="1" applyFill="1" applyBorder="1" applyAlignment="1">
      <alignment horizontal="center" vertical="center"/>
    </xf>
    <xf numFmtId="0" fontId="19" fillId="8" borderId="6" xfId="6" applyFont="1" applyFill="1" applyBorder="1" applyAlignment="1">
      <alignment horizontal="center"/>
    </xf>
    <xf numFmtId="0" fontId="19" fillId="8" borderId="7" xfId="6" applyFont="1" applyFill="1" applyBorder="1" applyAlignment="1">
      <alignment horizontal="center"/>
    </xf>
    <xf numFmtId="0" fontId="19" fillId="0" borderId="0" xfId="6" applyFont="1" applyBorder="1"/>
    <xf numFmtId="0" fontId="19" fillId="0" borderId="0" xfId="6" applyFont="1"/>
    <xf numFmtId="0" fontId="18" fillId="8" borderId="24" xfId="6" applyFont="1" applyFill="1" applyBorder="1" applyAlignment="1">
      <alignment horizontal="center" vertical="center"/>
    </xf>
    <xf numFmtId="0" fontId="18" fillId="8" borderId="9" xfId="6" applyFont="1" applyFill="1" applyBorder="1" applyAlignment="1">
      <alignment horizontal="center" vertical="center"/>
    </xf>
    <xf numFmtId="4" fontId="18" fillId="8" borderId="9" xfId="6" applyNumberFormat="1" applyFont="1" applyFill="1" applyBorder="1" applyAlignment="1">
      <alignment horizontal="center" vertical="center"/>
    </xf>
    <xf numFmtId="0" fontId="19" fillId="8" borderId="12" xfId="6" applyFont="1" applyFill="1" applyBorder="1" applyAlignment="1">
      <alignment horizontal="center"/>
    </xf>
    <xf numFmtId="0" fontId="18" fillId="0" borderId="25" xfId="6" applyFont="1" applyFill="1" applyBorder="1" applyAlignment="1">
      <alignment horizontal="center" vertical="center"/>
    </xf>
    <xf numFmtId="0" fontId="18" fillId="0" borderId="2" xfId="6" applyNumberFormat="1" applyFont="1" applyFill="1" applyBorder="1" applyAlignment="1">
      <alignment horizontal="center" vertical="center"/>
    </xf>
    <xf numFmtId="4" fontId="18" fillId="0" borderId="26" xfId="6" applyNumberFormat="1" applyFont="1" applyFill="1" applyBorder="1" applyAlignment="1">
      <alignment horizontal="center" vertical="center"/>
    </xf>
    <xf numFmtId="0" fontId="19" fillId="0" borderId="12" xfId="6" applyFont="1" applyFill="1" applyBorder="1" applyAlignment="1">
      <alignment horizontal="center"/>
    </xf>
    <xf numFmtId="44" fontId="18" fillId="0" borderId="28" xfId="8" applyFont="1" applyBorder="1" applyAlignment="1">
      <alignment vertical="center" wrapText="1"/>
    </xf>
    <xf numFmtId="10" fontId="19" fillId="0" borderId="9" xfId="6" applyNumberFormat="1" applyFont="1" applyBorder="1" applyAlignment="1">
      <alignment horizontal="center"/>
    </xf>
    <xf numFmtId="10" fontId="19" fillId="0" borderId="0" xfId="6" applyNumberFormat="1" applyFont="1" applyBorder="1"/>
    <xf numFmtId="49" fontId="19" fillId="0" borderId="27" xfId="6" applyNumberFormat="1" applyFont="1" applyBorder="1" applyAlignment="1">
      <alignment horizontal="center"/>
    </xf>
    <xf numFmtId="0" fontId="19" fillId="0" borderId="0" xfId="6" applyNumberFormat="1" applyFont="1" applyBorder="1" applyAlignment="1">
      <alignment wrapText="1"/>
    </xf>
    <xf numFmtId="44" fontId="19" fillId="0" borderId="28" xfId="8" applyFont="1" applyBorder="1" applyAlignment="1">
      <alignment vertical="center" wrapText="1"/>
    </xf>
    <xf numFmtId="4" fontId="19" fillId="0" borderId="9" xfId="6" applyNumberFormat="1" applyFont="1" applyBorder="1"/>
    <xf numFmtId="4" fontId="19" fillId="0" borderId="0" xfId="6" applyNumberFormat="1" applyFont="1"/>
    <xf numFmtId="2" fontId="18" fillId="0" borderId="27" xfId="6" applyNumberFormat="1" applyFont="1" applyBorder="1" applyAlignment="1">
      <alignment horizontal="center"/>
    </xf>
    <xf numFmtId="0" fontId="18" fillId="0" borderId="0" xfId="6" applyNumberFormat="1" applyFont="1" applyBorder="1" applyAlignment="1">
      <alignment wrapText="1"/>
    </xf>
    <xf numFmtId="0" fontId="18" fillId="0" borderId="29" xfId="6" applyFont="1" applyBorder="1" applyAlignment="1">
      <alignment horizontal="center" vertical="center"/>
    </xf>
    <xf numFmtId="0" fontId="18" fillId="0" borderId="11" xfId="6" applyFont="1" applyBorder="1" applyAlignment="1">
      <alignment horizontal="center" vertical="center"/>
    </xf>
    <xf numFmtId="0" fontId="18" fillId="0" borderId="12" xfId="6" applyFont="1" applyBorder="1" applyAlignment="1">
      <alignment horizontal="center" vertical="center"/>
    </xf>
    <xf numFmtId="10" fontId="19" fillId="0" borderId="9" xfId="6" applyNumberFormat="1" applyFont="1" applyBorder="1" applyAlignment="1">
      <alignment vertical="center"/>
    </xf>
    <xf numFmtId="0" fontId="18" fillId="0" borderId="29" xfId="6" applyFont="1" applyBorder="1" applyAlignment="1">
      <alignment horizontal="center"/>
    </xf>
    <xf numFmtId="0" fontId="18" fillId="0" borderId="11" xfId="6" applyFont="1" applyBorder="1" applyAlignment="1">
      <alignment horizontal="center"/>
    </xf>
    <xf numFmtId="0" fontId="18" fillId="0" borderId="12" xfId="6" applyFont="1" applyBorder="1" applyAlignment="1">
      <alignment horizontal="center"/>
    </xf>
    <xf numFmtId="4" fontId="18" fillId="0" borderId="9" xfId="6" applyNumberFormat="1" applyFont="1" applyBorder="1" applyAlignment="1">
      <alignment vertical="center"/>
    </xf>
    <xf numFmtId="0" fontId="18" fillId="0" borderId="30" xfId="6" applyFont="1" applyBorder="1" applyAlignment="1">
      <alignment horizontal="center"/>
    </xf>
    <xf numFmtId="0" fontId="18" fillId="0" borderId="31" xfId="6" applyFont="1" applyBorder="1" applyAlignment="1">
      <alignment horizontal="center"/>
    </xf>
    <xf numFmtId="0" fontId="18" fillId="0" borderId="32" xfId="6" applyFont="1" applyBorder="1" applyAlignment="1">
      <alignment horizontal="center"/>
    </xf>
    <xf numFmtId="4" fontId="18" fillId="0" borderId="33" xfId="6" applyNumberFormat="1" applyFont="1" applyBorder="1" applyAlignment="1">
      <alignment vertical="center"/>
    </xf>
    <xf numFmtId="0" fontId="19" fillId="0" borderId="17" xfId="6" applyFont="1" applyBorder="1"/>
    <xf numFmtId="4" fontId="19" fillId="0" borderId="0" xfId="6" applyNumberFormat="1" applyFont="1" applyBorder="1"/>
    <xf numFmtId="4" fontId="19" fillId="0" borderId="0" xfId="6" applyNumberFormat="1" applyFont="1" applyBorder="1" applyAlignment="1">
      <alignment horizontal="center"/>
    </xf>
    <xf numFmtId="49" fontId="18" fillId="0" borderId="17" xfId="6" applyNumberFormat="1" applyFont="1" applyFill="1" applyBorder="1" applyAlignment="1">
      <alignment horizontal="center" vertical="center"/>
    </xf>
    <xf numFmtId="49" fontId="18" fillId="0" borderId="0" xfId="6" applyNumberFormat="1" applyFont="1" applyFill="1" applyBorder="1" applyAlignment="1">
      <alignment horizontal="center" vertical="center"/>
    </xf>
    <xf numFmtId="49" fontId="18" fillId="0" borderId="17" xfId="6" applyNumberFormat="1" applyFont="1" applyFill="1" applyBorder="1" applyAlignment="1">
      <alignment horizontal="center" vertical="center"/>
    </xf>
    <xf numFmtId="49" fontId="18" fillId="0" borderId="0" xfId="6" applyNumberFormat="1" applyFont="1" applyFill="1" applyBorder="1" applyAlignment="1">
      <alignment horizontal="center" vertical="center"/>
    </xf>
    <xf numFmtId="49" fontId="18" fillId="0" borderId="18" xfId="6" applyNumberFormat="1" applyFont="1" applyFill="1" applyBorder="1" applyAlignment="1">
      <alignment horizontal="center" vertical="center"/>
    </xf>
    <xf numFmtId="49" fontId="18" fillId="0" borderId="19" xfId="6" applyNumberFormat="1" applyFont="1" applyFill="1" applyBorder="1" applyAlignment="1">
      <alignment horizontal="center" vertical="center"/>
    </xf>
    <xf numFmtId="1" fontId="18" fillId="0" borderId="27" xfId="6" applyNumberFormat="1" applyFont="1" applyBorder="1" applyAlignment="1">
      <alignment horizontal="center"/>
    </xf>
    <xf numFmtId="2" fontId="19" fillId="0" borderId="9" xfId="6" applyNumberFormat="1" applyFont="1" applyBorder="1" applyAlignment="1">
      <alignment horizontal="center"/>
    </xf>
    <xf numFmtId="9" fontId="19" fillId="0" borderId="9" xfId="5" applyFont="1" applyBorder="1" applyAlignment="1">
      <alignment horizontal="center"/>
    </xf>
    <xf numFmtId="9" fontId="19" fillId="0" borderId="0" xfId="5" applyFont="1"/>
    <xf numFmtId="9" fontId="19" fillId="0" borderId="0" xfId="5" applyFont="1" applyBorder="1"/>
    <xf numFmtId="9" fontId="19" fillId="0" borderId="9" xfId="6" applyNumberFormat="1" applyFont="1" applyBorder="1" applyAlignment="1">
      <alignment vertical="center"/>
    </xf>
    <xf numFmtId="9" fontId="19" fillId="0" borderId="9" xfId="6" applyNumberFormat="1" applyFont="1" applyBorder="1" applyAlignment="1">
      <alignment horizontal="center"/>
    </xf>
    <xf numFmtId="0" fontId="18" fillId="0" borderId="27" xfId="6" applyNumberFormat="1" applyFont="1" applyBorder="1" applyAlignment="1">
      <alignment horizontal="center"/>
    </xf>
    <xf numFmtId="0" fontId="11" fillId="3" borderId="13" xfId="0" applyNumberFormat="1" applyFont="1" applyFill="1" applyBorder="1" applyAlignment="1">
      <alignment horizontal="left" vertical="top" wrapText="1"/>
    </xf>
    <xf numFmtId="9" fontId="19" fillId="0" borderId="0" xfId="6" applyNumberFormat="1" applyFont="1"/>
  </cellXfs>
  <cellStyles count="779">
    <cellStyle name="12" xfId="10"/>
    <cellStyle name="20% - Ênfase1 2" xfId="11"/>
    <cellStyle name="20% - Ênfase1 2 2" xfId="12"/>
    <cellStyle name="20% - Ênfase1 2 3" xfId="13"/>
    <cellStyle name="20% - Ênfase1 2 4" xfId="14"/>
    <cellStyle name="20% - Ênfase1 2 5" xfId="15"/>
    <cellStyle name="20% - Ênfase1 3" xfId="16"/>
    <cellStyle name="20% - Ênfase1 3 2" xfId="17"/>
    <cellStyle name="20% - Ênfase1 4" xfId="18"/>
    <cellStyle name="20% - Ênfase1 4 2" xfId="19"/>
    <cellStyle name="20% - Ênfase1 5" xfId="20"/>
    <cellStyle name="20% - Ênfase1 5 2" xfId="21"/>
    <cellStyle name="20% - Ênfase1 6" xfId="22"/>
    <cellStyle name="20% - Ênfase2 2" xfId="23"/>
    <cellStyle name="20% - Ênfase2 2 2" xfId="24"/>
    <cellStyle name="20% - Ênfase2 2 3" xfId="25"/>
    <cellStyle name="20% - Ênfase2 2 4" xfId="26"/>
    <cellStyle name="20% - Ênfase2 2 5" xfId="27"/>
    <cellStyle name="20% - Ênfase2 3" xfId="28"/>
    <cellStyle name="20% - Ênfase2 3 2" xfId="29"/>
    <cellStyle name="20% - Ênfase2 4" xfId="30"/>
    <cellStyle name="20% - Ênfase2 4 2" xfId="31"/>
    <cellStyle name="20% - Ênfase2 5" xfId="32"/>
    <cellStyle name="20% - Ênfase2 5 2" xfId="33"/>
    <cellStyle name="20% - Ênfase2 6" xfId="34"/>
    <cellStyle name="20% - Ênfase3 2" xfId="35"/>
    <cellStyle name="20% - Ênfase3 2 2" xfId="36"/>
    <cellStyle name="20% - Ênfase3 2 3" xfId="37"/>
    <cellStyle name="20% - Ênfase3 2 4" xfId="38"/>
    <cellStyle name="20% - Ênfase3 2 5" xfId="39"/>
    <cellStyle name="20% - Ênfase3 3" xfId="40"/>
    <cellStyle name="20% - Ênfase3 3 2" xfId="41"/>
    <cellStyle name="20% - Ênfase3 4" xfId="42"/>
    <cellStyle name="20% - Ênfase3 4 2" xfId="43"/>
    <cellStyle name="20% - Ênfase3 5" xfId="44"/>
    <cellStyle name="20% - Ênfase3 5 2" xfId="45"/>
    <cellStyle name="20% - Ênfase3 6" xfId="46"/>
    <cellStyle name="20% - Ênfase4 2" xfId="47"/>
    <cellStyle name="20% - Ênfase4 2 2" xfId="48"/>
    <cellStyle name="20% - Ênfase4 2 3" xfId="49"/>
    <cellStyle name="20% - Ênfase4 2 4" xfId="50"/>
    <cellStyle name="20% - Ênfase4 2 5" xfId="51"/>
    <cellStyle name="20% - Ênfase4 3" xfId="52"/>
    <cellStyle name="20% - Ênfase4 3 2" xfId="53"/>
    <cellStyle name="20% - Ênfase4 4" xfId="54"/>
    <cellStyle name="20% - Ênfase4 4 2" xfId="55"/>
    <cellStyle name="20% - Ênfase4 5" xfId="56"/>
    <cellStyle name="20% - Ênfase4 5 2" xfId="57"/>
    <cellStyle name="20% - Ênfase4 6" xfId="58"/>
    <cellStyle name="20% - Ênfase5 2" xfId="59"/>
    <cellStyle name="20% - Ênfase5 2 2" xfId="60"/>
    <cellStyle name="20% - Ênfase5 2 3" xfId="61"/>
    <cellStyle name="20% - Ênfase5 2 4" xfId="62"/>
    <cellStyle name="20% - Ênfase5 2 5" xfId="63"/>
    <cellStyle name="20% - Ênfase5 3" xfId="64"/>
    <cellStyle name="20% - Ênfase5 3 2" xfId="65"/>
    <cellStyle name="20% - Ênfase5 4" xfId="66"/>
    <cellStyle name="20% - Ênfase5 4 2" xfId="67"/>
    <cellStyle name="20% - Ênfase5 5" xfId="68"/>
    <cellStyle name="20% - Ênfase5 5 2" xfId="69"/>
    <cellStyle name="20% - Ênfase5 6" xfId="70"/>
    <cellStyle name="20% - Ênfase6 2" xfId="71"/>
    <cellStyle name="20% - Ênfase6 2 2" xfId="72"/>
    <cellStyle name="20% - Ênfase6 2 3" xfId="73"/>
    <cellStyle name="20% - Ênfase6 2 4" xfId="74"/>
    <cellStyle name="20% - Ênfase6 2 5" xfId="75"/>
    <cellStyle name="20% - Ênfase6 3" xfId="76"/>
    <cellStyle name="20% - Ênfase6 3 2" xfId="77"/>
    <cellStyle name="20% - Ênfase6 4" xfId="78"/>
    <cellStyle name="20% - Ênfase6 4 2" xfId="79"/>
    <cellStyle name="20% - Ênfase6 5" xfId="80"/>
    <cellStyle name="20% - Ênfase6 5 2" xfId="81"/>
    <cellStyle name="20% - Ênfase6 6" xfId="82"/>
    <cellStyle name="40% - Ênfase1 2" xfId="83"/>
    <cellStyle name="40% - Ênfase1 2 2" xfId="84"/>
    <cellStyle name="40% - Ênfase1 2 3" xfId="85"/>
    <cellStyle name="40% - Ênfase1 2 4" xfId="86"/>
    <cellStyle name="40% - Ênfase1 2 5" xfId="87"/>
    <cellStyle name="40% - Ênfase1 3" xfId="88"/>
    <cellStyle name="40% - Ênfase1 3 2" xfId="89"/>
    <cellStyle name="40% - Ênfase1 4" xfId="90"/>
    <cellStyle name="40% - Ênfase1 4 2" xfId="91"/>
    <cellStyle name="40% - Ênfase1 5" xfId="92"/>
    <cellStyle name="40% - Ênfase1 5 2" xfId="93"/>
    <cellStyle name="40% - Ênfase1 6" xfId="94"/>
    <cellStyle name="40% - Ênfase2 2" xfId="95"/>
    <cellStyle name="40% - Ênfase2 2 2" xfId="96"/>
    <cellStyle name="40% - Ênfase2 2 3" xfId="97"/>
    <cellStyle name="40% - Ênfase2 2 4" xfId="98"/>
    <cellStyle name="40% - Ênfase2 2 5" xfId="99"/>
    <cellStyle name="40% - Ênfase2 3" xfId="100"/>
    <cellStyle name="40% - Ênfase2 3 2" xfId="101"/>
    <cellStyle name="40% - Ênfase2 4" xfId="102"/>
    <cellStyle name="40% - Ênfase2 4 2" xfId="103"/>
    <cellStyle name="40% - Ênfase2 5" xfId="104"/>
    <cellStyle name="40% - Ênfase2 5 2" xfId="105"/>
    <cellStyle name="40% - Ênfase2 6" xfId="106"/>
    <cellStyle name="40% - Ênfase3 2" xfId="107"/>
    <cellStyle name="40% - Ênfase3 2 2" xfId="108"/>
    <cellStyle name="40% - Ênfase3 2 3" xfId="109"/>
    <cellStyle name="40% - Ênfase3 2 4" xfId="110"/>
    <cellStyle name="40% - Ênfase3 2 5" xfId="111"/>
    <cellStyle name="40% - Ênfase3 3" xfId="112"/>
    <cellStyle name="40% - Ênfase3 3 2" xfId="113"/>
    <cellStyle name="40% - Ênfase3 4" xfId="114"/>
    <cellStyle name="40% - Ênfase3 4 2" xfId="115"/>
    <cellStyle name="40% - Ênfase3 5" xfId="116"/>
    <cellStyle name="40% - Ênfase3 5 2" xfId="117"/>
    <cellStyle name="40% - Ênfase3 6" xfId="118"/>
    <cellStyle name="40% - Ênfase4 2" xfId="119"/>
    <cellStyle name="40% - Ênfase4 2 2" xfId="120"/>
    <cellStyle name="40% - Ênfase4 2 3" xfId="121"/>
    <cellStyle name="40% - Ênfase4 2 4" xfId="122"/>
    <cellStyle name="40% - Ênfase4 2 5" xfId="123"/>
    <cellStyle name="40% - Ênfase4 3" xfId="124"/>
    <cellStyle name="40% - Ênfase4 3 2" xfId="125"/>
    <cellStyle name="40% - Ênfase4 4" xfId="126"/>
    <cellStyle name="40% - Ênfase4 4 2" xfId="127"/>
    <cellStyle name="40% - Ênfase4 5" xfId="128"/>
    <cellStyle name="40% - Ênfase4 5 2" xfId="129"/>
    <cellStyle name="40% - Ênfase4 6" xfId="130"/>
    <cellStyle name="40% - Ênfase5 2" xfId="131"/>
    <cellStyle name="40% - Ênfase5 2 2" xfId="132"/>
    <cellStyle name="40% - Ênfase5 2 3" xfId="133"/>
    <cellStyle name="40% - Ênfase5 2 4" xfId="134"/>
    <cellStyle name="40% - Ênfase5 2 5" xfId="135"/>
    <cellStyle name="40% - Ênfase5 3" xfId="136"/>
    <cellStyle name="40% - Ênfase5 3 2" xfId="137"/>
    <cellStyle name="40% - Ênfase5 4" xfId="138"/>
    <cellStyle name="40% - Ênfase5 4 2" xfId="139"/>
    <cellStyle name="40% - Ênfase5 5" xfId="140"/>
    <cellStyle name="40% - Ênfase5 5 2" xfId="141"/>
    <cellStyle name="40% - Ênfase5 6" xfId="142"/>
    <cellStyle name="40% - Ênfase6 2" xfId="143"/>
    <cellStyle name="40% - Ênfase6 2 2" xfId="144"/>
    <cellStyle name="40% - Ênfase6 2 3" xfId="145"/>
    <cellStyle name="40% - Ênfase6 2 4" xfId="146"/>
    <cellStyle name="40% - Ênfase6 2 5" xfId="147"/>
    <cellStyle name="40% - Ênfase6 3" xfId="148"/>
    <cellStyle name="40% - Ênfase6 3 2" xfId="149"/>
    <cellStyle name="40% - Ênfase6 4" xfId="150"/>
    <cellStyle name="40% - Ênfase6 4 2" xfId="151"/>
    <cellStyle name="40% - Ênfase6 5" xfId="152"/>
    <cellStyle name="40% - Ênfase6 5 2" xfId="153"/>
    <cellStyle name="40% - Ênfase6 6" xfId="154"/>
    <cellStyle name="60% - Ênfase1 2" xfId="155"/>
    <cellStyle name="60% - Ênfase1 3" xfId="156"/>
    <cellStyle name="60% - Ênfase1 4" xfId="157"/>
    <cellStyle name="60% - Ênfase1 5" xfId="158"/>
    <cellStyle name="60% - Ênfase2 2" xfId="159"/>
    <cellStyle name="60% - Ênfase2 3" xfId="160"/>
    <cellStyle name="60% - Ênfase2 4" xfId="161"/>
    <cellStyle name="60% - Ênfase2 5" xfId="162"/>
    <cellStyle name="60% - Ênfase3 2" xfId="163"/>
    <cellStyle name="60% - Ênfase3 3" xfId="164"/>
    <cellStyle name="60% - Ênfase3 4" xfId="165"/>
    <cellStyle name="60% - Ênfase3 5" xfId="166"/>
    <cellStyle name="60% - Ênfase4 2" xfId="167"/>
    <cellStyle name="60% - Ênfase4 3" xfId="168"/>
    <cellStyle name="60% - Ênfase4 4" xfId="169"/>
    <cellStyle name="60% - Ênfase4 5" xfId="170"/>
    <cellStyle name="60% - Ênfase5 2" xfId="171"/>
    <cellStyle name="60% - Ênfase5 3" xfId="172"/>
    <cellStyle name="60% - Ênfase5 4" xfId="173"/>
    <cellStyle name="60% - Ênfase5 5" xfId="174"/>
    <cellStyle name="60% - Ênfase6 2" xfId="175"/>
    <cellStyle name="60% - Ênfase6 3" xfId="176"/>
    <cellStyle name="60% - Ênfase6 4" xfId="177"/>
    <cellStyle name="60% - Ênfase6 5" xfId="178"/>
    <cellStyle name="Bom 2" xfId="179"/>
    <cellStyle name="Bom 3" xfId="180"/>
    <cellStyle name="Bom 4" xfId="181"/>
    <cellStyle name="Bom 5" xfId="182"/>
    <cellStyle name="Cálculo 2" xfId="183"/>
    <cellStyle name="Cálculo 2 2" xfId="184"/>
    <cellStyle name="Cálculo 2 3" xfId="185"/>
    <cellStyle name="Cálculo 3" xfId="186"/>
    <cellStyle name="Cálculo 3 2" xfId="187"/>
    <cellStyle name="Cálculo 3 3" xfId="188"/>
    <cellStyle name="Cálculo 4" xfId="189"/>
    <cellStyle name="Cálculo 4 2" xfId="190"/>
    <cellStyle name="Cálculo 4 3" xfId="191"/>
    <cellStyle name="Cálculo 5" xfId="192"/>
    <cellStyle name="Cálculo 5 2" xfId="193"/>
    <cellStyle name="Cálculo 5 3" xfId="194"/>
    <cellStyle name="Célula de Verificação 2" xfId="195"/>
    <cellStyle name="Célula de Verificação 3" xfId="196"/>
    <cellStyle name="Célula de Verificação 4" xfId="197"/>
    <cellStyle name="Célula de Verificação 5" xfId="198"/>
    <cellStyle name="Célula Vinculada 2" xfId="199"/>
    <cellStyle name="Célula Vinculada 3" xfId="200"/>
    <cellStyle name="Célula Vinculada 4" xfId="201"/>
    <cellStyle name="Célula Vinculada 5" xfId="202"/>
    <cellStyle name="Ênfase1 2" xfId="203"/>
    <cellStyle name="Ênfase1 3" xfId="204"/>
    <cellStyle name="Ênfase1 4" xfId="205"/>
    <cellStyle name="Ênfase1 5" xfId="206"/>
    <cellStyle name="Ênfase2 2" xfId="207"/>
    <cellStyle name="Ênfase2 3" xfId="208"/>
    <cellStyle name="Ênfase2 4" xfId="209"/>
    <cellStyle name="Ênfase2 5" xfId="210"/>
    <cellStyle name="Ênfase3 2" xfId="211"/>
    <cellStyle name="Ênfase3 3" xfId="212"/>
    <cellStyle name="Ênfase3 4" xfId="213"/>
    <cellStyle name="Ênfase3 5" xfId="214"/>
    <cellStyle name="Ênfase4 2" xfId="215"/>
    <cellStyle name="Ênfase4 3" xfId="216"/>
    <cellStyle name="Ênfase4 4" xfId="217"/>
    <cellStyle name="Ênfase4 5" xfId="218"/>
    <cellStyle name="Ênfase5 2" xfId="219"/>
    <cellStyle name="Ênfase5 3" xfId="220"/>
    <cellStyle name="Ênfase5 4" xfId="221"/>
    <cellStyle name="Ênfase5 5" xfId="222"/>
    <cellStyle name="Ênfase6 2" xfId="223"/>
    <cellStyle name="Ênfase6 3" xfId="224"/>
    <cellStyle name="Ênfase6 4" xfId="225"/>
    <cellStyle name="Ênfase6 5" xfId="226"/>
    <cellStyle name="Entrada 2" xfId="227"/>
    <cellStyle name="Entrada 2 2" xfId="228"/>
    <cellStyle name="Entrada 2 3" xfId="229"/>
    <cellStyle name="Entrada 3" xfId="230"/>
    <cellStyle name="Entrada 3 2" xfId="231"/>
    <cellStyle name="Entrada 3 3" xfId="232"/>
    <cellStyle name="Entrada 4" xfId="233"/>
    <cellStyle name="Entrada 4 2" xfId="234"/>
    <cellStyle name="Entrada 4 3" xfId="235"/>
    <cellStyle name="Entrada 5" xfId="236"/>
    <cellStyle name="Entrada 5 2" xfId="237"/>
    <cellStyle name="Entrada 5 3" xfId="238"/>
    <cellStyle name="Euro" xfId="239"/>
    <cellStyle name="Euro 2" xfId="240"/>
    <cellStyle name="Euro 3" xfId="241"/>
    <cellStyle name="Euro 4" xfId="242"/>
    <cellStyle name="Euro 5" xfId="243"/>
    <cellStyle name="Excel Built-in Excel Built-in Excel Built-in Normal 3" xfId="244"/>
    <cellStyle name="Excel Built-in Excel Built-in Excel Built-in Normal 4 2" xfId="245"/>
    <cellStyle name="Excel Built-in Excel Built-in Excel Built-in Porcentagem 2" xfId="246"/>
    <cellStyle name="Excel Built-in Excel Built-in Excel Built-in Porcentagem 3" xfId="247"/>
    <cellStyle name="Excel Built-in Excel Built-in Excel Built-in Porcentagem 3 2" xfId="248"/>
    <cellStyle name="Excel Built-in Excel Built-in Excel Built-in TableStyleLight1" xfId="249"/>
    <cellStyle name="Excel Built-in Excel Built-in TableStyleLight1" xfId="250"/>
    <cellStyle name="Excel_BuiltIn_20% - Ênfase1 1" xfId="251"/>
    <cellStyle name="Followed Hyperlink" xfId="252"/>
    <cellStyle name="Incorreto 2" xfId="253"/>
    <cellStyle name="Incorreto 3" xfId="254"/>
    <cellStyle name="Incorreto 4" xfId="255"/>
    <cellStyle name="Incorreto 5" xfId="256"/>
    <cellStyle name="Indefinido" xfId="257"/>
    <cellStyle name="Millares [0]_WDM-1" xfId="258"/>
    <cellStyle name="Millares_WDM-1" xfId="259"/>
    <cellStyle name="Moeda" xfId="1" builtinId="4"/>
    <cellStyle name="Moeda 2" xfId="8"/>
    <cellStyle name="Moeda 2 2" xfId="260"/>
    <cellStyle name="Moeda 2 2 2" xfId="261"/>
    <cellStyle name="Moeda 2 2 3" xfId="262"/>
    <cellStyle name="Moeda 2 2 4" xfId="263"/>
    <cellStyle name="Moeda 2 2 5" xfId="264"/>
    <cellStyle name="Moeda 2 3" xfId="265"/>
    <cellStyle name="Moeda 2 3 2" xfId="266"/>
    <cellStyle name="Moeda 2 4" xfId="267"/>
    <cellStyle name="Moeda 2 5" xfId="268"/>
    <cellStyle name="Moeda 2 6" xfId="269"/>
    <cellStyle name="Moeda 3" xfId="270"/>
    <cellStyle name="Moeda 4" xfId="271"/>
    <cellStyle name="Moeda 5" xfId="272"/>
    <cellStyle name="Moneda [0]_WDM-1" xfId="273"/>
    <cellStyle name="Moneda_WDM-1" xfId="274"/>
    <cellStyle name="Neutra 2" xfId="275"/>
    <cellStyle name="Neutra 3" xfId="276"/>
    <cellStyle name="Neutra 4" xfId="277"/>
    <cellStyle name="Neutra 5" xfId="278"/>
    <cellStyle name="Normal" xfId="0" builtinId="0"/>
    <cellStyle name="Normal 10" xfId="279"/>
    <cellStyle name="Normal 10 2" xfId="280"/>
    <cellStyle name="Normal 10 7" xfId="281"/>
    <cellStyle name="Normal 11" xfId="282"/>
    <cellStyle name="Normal 11 2" xfId="283"/>
    <cellStyle name="Normal 12" xfId="284"/>
    <cellStyle name="Normal 12 2" xfId="285"/>
    <cellStyle name="Normal 12 6" xfId="286"/>
    <cellStyle name="Normal 13" xfId="287"/>
    <cellStyle name="Normal 13 2" xfId="288"/>
    <cellStyle name="Normal 13 3" xfId="289"/>
    <cellStyle name="Normal 13 4" xfId="290"/>
    <cellStyle name="Normal 13 5" xfId="291"/>
    <cellStyle name="Normal 14" xfId="292"/>
    <cellStyle name="Normal 14 2" xfId="293"/>
    <cellStyle name="Normal 14 3" xfId="294"/>
    <cellStyle name="Normal 14 4" xfId="295"/>
    <cellStyle name="Normal 14 5" xfId="296"/>
    <cellStyle name="Normal 14 6" xfId="297"/>
    <cellStyle name="Normal 15" xfId="298"/>
    <cellStyle name="Normal 15 2" xfId="299"/>
    <cellStyle name="Normal 16" xfId="300"/>
    <cellStyle name="Normal 16 2" xfId="301"/>
    <cellStyle name="Normal 17" xfId="302"/>
    <cellStyle name="Normal 17 2" xfId="303"/>
    <cellStyle name="Normal 17 3" xfId="304"/>
    <cellStyle name="Normal 18" xfId="305"/>
    <cellStyle name="Normal 18 2" xfId="306"/>
    <cellStyle name="Normal 19" xfId="307"/>
    <cellStyle name="Normal 2" xfId="3"/>
    <cellStyle name="Normal 2 10" xfId="308"/>
    <cellStyle name="Normal 2 10 2" xfId="309"/>
    <cellStyle name="Normal 2 2" xfId="310"/>
    <cellStyle name="Normal 2 2 2" xfId="311"/>
    <cellStyle name="Normal 2 2 3" xfId="312"/>
    <cellStyle name="Normal 2 2 4" xfId="313"/>
    <cellStyle name="Normal 2 2 5" xfId="314"/>
    <cellStyle name="Normal 2 2 6" xfId="315"/>
    <cellStyle name="Normal 2 3" xfId="316"/>
    <cellStyle name="Normal 2 3 2" xfId="317"/>
    <cellStyle name="Normal 2 3 3" xfId="318"/>
    <cellStyle name="Normal 2 3 4" xfId="319"/>
    <cellStyle name="Normal 2 3 5" xfId="320"/>
    <cellStyle name="Normal 2 4" xfId="321"/>
    <cellStyle name="Normal 2 4 2" xfId="322"/>
    <cellStyle name="Normal 2 5" xfId="323"/>
    <cellStyle name="Normal 2 5 2" xfId="324"/>
    <cellStyle name="Normal 2 6" xfId="325"/>
    <cellStyle name="Normal 2 7" xfId="326"/>
    <cellStyle name="Normal 2 7 2" xfId="327"/>
    <cellStyle name="Normal 2 7 3" xfId="328"/>
    <cellStyle name="Normal 2 7 4" xfId="329"/>
    <cellStyle name="Normal 2 7 5" xfId="330"/>
    <cellStyle name="Normal 2 8" xfId="331"/>
    <cellStyle name="Normal 2 9" xfId="332"/>
    <cellStyle name="Normal 2 9 16" xfId="333"/>
    <cellStyle name="Normal 2 9 2" xfId="334"/>
    <cellStyle name="Normal 2 9 3" xfId="335"/>
    <cellStyle name="Normal 2_CGR_GRL_900_MC_050_R0" xfId="336"/>
    <cellStyle name="Normal 20" xfId="337"/>
    <cellStyle name="Normal 21" xfId="338"/>
    <cellStyle name="Normal 22" xfId="339"/>
    <cellStyle name="Normal 22 2" xfId="340"/>
    <cellStyle name="Normal 23" xfId="341"/>
    <cellStyle name="Normal 23 2" xfId="342"/>
    <cellStyle name="Normal 23 3" xfId="343"/>
    <cellStyle name="Normal 23 4" xfId="344"/>
    <cellStyle name="Normal 23 5" xfId="345"/>
    <cellStyle name="Normal 23 6" xfId="346"/>
    <cellStyle name="Normal 24" xfId="347"/>
    <cellStyle name="Normal 24 2" xfId="348"/>
    <cellStyle name="Normal 25" xfId="349"/>
    <cellStyle name="Normal 25 2" xfId="350"/>
    <cellStyle name="Normal 26" xfId="351"/>
    <cellStyle name="Normal 26 2" xfId="352"/>
    <cellStyle name="Normal 27" xfId="353"/>
    <cellStyle name="Normal 27 2" xfId="354"/>
    <cellStyle name="Normal 27 3" xfId="355"/>
    <cellStyle name="Normal 27 4" xfId="356"/>
    <cellStyle name="Normal 27 5" xfId="357"/>
    <cellStyle name="Normal 27 6" xfId="358"/>
    <cellStyle name="Normal 28" xfId="359"/>
    <cellStyle name="Normal 28 2" xfId="360"/>
    <cellStyle name="Normal 28 3" xfId="361"/>
    <cellStyle name="Normal 28 4" xfId="362"/>
    <cellStyle name="Normal 28 5" xfId="363"/>
    <cellStyle name="Normal 28 6" xfId="364"/>
    <cellStyle name="Normal 29" xfId="365"/>
    <cellStyle name="Normal 29 2" xfId="366"/>
    <cellStyle name="Normal 29 3" xfId="367"/>
    <cellStyle name="Normal 29 4" xfId="368"/>
    <cellStyle name="Normal 29 5" xfId="369"/>
    <cellStyle name="Normal 29 6" xfId="370"/>
    <cellStyle name="Normal 29 7" xfId="371"/>
    <cellStyle name="Normal 3" xfId="2"/>
    <cellStyle name="Normal 3 2" xfId="372"/>
    <cellStyle name="Normal 3 2 2" xfId="373"/>
    <cellStyle name="Normal 3 2 3" xfId="374"/>
    <cellStyle name="Normal 3 2 4" xfId="375"/>
    <cellStyle name="Normal 3 2 5" xfId="376"/>
    <cellStyle name="Normal 3 2 6" xfId="377"/>
    <cellStyle name="Normal 3 2 7" xfId="378"/>
    <cellStyle name="Normal 3 3" xfId="379"/>
    <cellStyle name="Normal 3 4" xfId="380"/>
    <cellStyle name="Normal 3 5" xfId="381"/>
    <cellStyle name="Normal 3 6" xfId="382"/>
    <cellStyle name="Normal 3 7" xfId="383"/>
    <cellStyle name="Normal 3 8" xfId="384"/>
    <cellStyle name="Normal 3_Atualizado" xfId="385"/>
    <cellStyle name="Normal 30" xfId="386"/>
    <cellStyle name="Normal 30 2" xfId="387"/>
    <cellStyle name="Normal 30 3" xfId="388"/>
    <cellStyle name="Normal 30 4" xfId="389"/>
    <cellStyle name="Normal 30 5" xfId="390"/>
    <cellStyle name="Normal 30 6" xfId="391"/>
    <cellStyle name="Normal 30 7" xfId="392"/>
    <cellStyle name="Normal 31" xfId="393"/>
    <cellStyle name="Normal 31 2" xfId="394"/>
    <cellStyle name="Normal 31 3" xfId="395"/>
    <cellStyle name="Normal 31 4" xfId="396"/>
    <cellStyle name="Normal 31 5" xfId="397"/>
    <cellStyle name="Normal 31 6" xfId="398"/>
    <cellStyle name="Normal 32" xfId="399"/>
    <cellStyle name="Normal 32 2" xfId="400"/>
    <cellStyle name="Normal 32 3" xfId="401"/>
    <cellStyle name="Normal 32 4" xfId="402"/>
    <cellStyle name="Normal 32 5" xfId="403"/>
    <cellStyle name="Normal 32 6" xfId="404"/>
    <cellStyle name="Normal 33" xfId="405"/>
    <cellStyle name="Normal 33 2" xfId="406"/>
    <cellStyle name="Normal 33 3" xfId="407"/>
    <cellStyle name="Normal 33 4" xfId="408"/>
    <cellStyle name="Normal 33 5" xfId="409"/>
    <cellStyle name="Normal 33 6" xfId="410"/>
    <cellStyle name="Normal 34" xfId="411"/>
    <cellStyle name="Normal 34 2" xfId="412"/>
    <cellStyle name="Normal 34 3" xfId="413"/>
    <cellStyle name="Normal 34 4" xfId="414"/>
    <cellStyle name="Normal 34 5" xfId="415"/>
    <cellStyle name="Normal 34 6" xfId="416"/>
    <cellStyle name="Normal 35" xfId="417"/>
    <cellStyle name="Normal 35 2" xfId="418"/>
    <cellStyle name="Normal 35 3" xfId="419"/>
    <cellStyle name="Normal 35 4" xfId="420"/>
    <cellStyle name="Normal 35 5" xfId="421"/>
    <cellStyle name="Normal 35 6" xfId="422"/>
    <cellStyle name="Normal 36" xfId="423"/>
    <cellStyle name="Normal 36 2" xfId="424"/>
    <cellStyle name="Normal 36 3" xfId="425"/>
    <cellStyle name="Normal 36 4" xfId="426"/>
    <cellStyle name="Normal 36 5" xfId="427"/>
    <cellStyle name="Normal 36 6" xfId="428"/>
    <cellStyle name="Normal 37" xfId="429"/>
    <cellStyle name="Normal 37 2" xfId="430"/>
    <cellStyle name="Normal 37 3" xfId="431"/>
    <cellStyle name="Normal 37 4" xfId="432"/>
    <cellStyle name="Normal 37 5" xfId="433"/>
    <cellStyle name="Normal 37 6" xfId="434"/>
    <cellStyle name="Normal 38" xfId="435"/>
    <cellStyle name="Normal 38 2" xfId="436"/>
    <cellStyle name="Normal 38 3" xfId="437"/>
    <cellStyle name="Normal 38 4" xfId="438"/>
    <cellStyle name="Normal 38 5" xfId="439"/>
    <cellStyle name="Normal 38 6" xfId="440"/>
    <cellStyle name="Normal 39" xfId="441"/>
    <cellStyle name="Normal 39 2" xfId="442"/>
    <cellStyle name="Normal 39 3" xfId="443"/>
    <cellStyle name="Normal 39 4" xfId="444"/>
    <cellStyle name="Normal 39 5" xfId="445"/>
    <cellStyle name="Normal 39 6" xfId="446"/>
    <cellStyle name="Normal 4" xfId="6"/>
    <cellStyle name="Normal 4 2" xfId="447"/>
    <cellStyle name="Normal 4 2 2" xfId="448"/>
    <cellStyle name="Normal 4 2 3" xfId="449"/>
    <cellStyle name="Normal 4 2 4" xfId="450"/>
    <cellStyle name="Normal 4 2 5" xfId="451"/>
    <cellStyle name="Normal 4 3" xfId="452"/>
    <cellStyle name="Normal 4 4" xfId="453"/>
    <cellStyle name="Normal 4 5" xfId="454"/>
    <cellStyle name="Normal 4 6" xfId="455"/>
    <cellStyle name="Normal 4 7" xfId="456"/>
    <cellStyle name="Normal 4 8" xfId="457"/>
    <cellStyle name="Normal 4_Cópia de Orçamento SBTT" xfId="458"/>
    <cellStyle name="Normal 40" xfId="459"/>
    <cellStyle name="Normal 40 2" xfId="460"/>
    <cellStyle name="Normal 40 3" xfId="461"/>
    <cellStyle name="Normal 40 4" xfId="462"/>
    <cellStyle name="Normal 40 5" xfId="463"/>
    <cellStyle name="Normal 40 6" xfId="464"/>
    <cellStyle name="Normal 41" xfId="465"/>
    <cellStyle name="Normal 41 2" xfId="466"/>
    <cellStyle name="Normal 41 3" xfId="467"/>
    <cellStyle name="Normal 41 4" xfId="468"/>
    <cellStyle name="Normal 41 5" xfId="469"/>
    <cellStyle name="Normal 41 6" xfId="470"/>
    <cellStyle name="Normal 42" xfId="471"/>
    <cellStyle name="Normal 42 2" xfId="472"/>
    <cellStyle name="Normal 42 3" xfId="473"/>
    <cellStyle name="Normal 42 4" xfId="474"/>
    <cellStyle name="Normal 42 5" xfId="475"/>
    <cellStyle name="Normal 42 6" xfId="476"/>
    <cellStyle name="Normal 43" xfId="477"/>
    <cellStyle name="Normal 43 2" xfId="478"/>
    <cellStyle name="Normal 43 3" xfId="479"/>
    <cellStyle name="Normal 43 4" xfId="480"/>
    <cellStyle name="Normal 43 5" xfId="481"/>
    <cellStyle name="Normal 43 6" xfId="482"/>
    <cellStyle name="Normal 44" xfId="483"/>
    <cellStyle name="Normal 44 2" xfId="484"/>
    <cellStyle name="Normal 44 3" xfId="485"/>
    <cellStyle name="Normal 44 4" xfId="486"/>
    <cellStyle name="Normal 44 5" xfId="487"/>
    <cellStyle name="Normal 44 6" xfId="488"/>
    <cellStyle name="Normal 45" xfId="489"/>
    <cellStyle name="Normal 45 2" xfId="490"/>
    <cellStyle name="Normal 45 3" xfId="491"/>
    <cellStyle name="Normal 45 4" xfId="492"/>
    <cellStyle name="Normal 45 5" xfId="493"/>
    <cellStyle name="Normal 45 6" xfId="494"/>
    <cellStyle name="Normal 46" xfId="495"/>
    <cellStyle name="Normal 46 2" xfId="496"/>
    <cellStyle name="Normal 46 3" xfId="497"/>
    <cellStyle name="Normal 46 4" xfId="498"/>
    <cellStyle name="Normal 46 5" xfId="499"/>
    <cellStyle name="Normal 46 6" xfId="500"/>
    <cellStyle name="Normal 47" xfId="501"/>
    <cellStyle name="Normal 47 2" xfId="502"/>
    <cellStyle name="Normal 48" xfId="503"/>
    <cellStyle name="Normal 48 2" xfId="504"/>
    <cellStyle name="Normal 49" xfId="505"/>
    <cellStyle name="Normal 49 2" xfId="506"/>
    <cellStyle name="Normal 5" xfId="507"/>
    <cellStyle name="Normal 5 2" xfId="508"/>
    <cellStyle name="Normal 5 3" xfId="509"/>
    <cellStyle name="Normal 5 4" xfId="510"/>
    <cellStyle name="Normal 5 5" xfId="511"/>
    <cellStyle name="Normal 5 6" xfId="512"/>
    <cellStyle name="Normal 5 7" xfId="513"/>
    <cellStyle name="Normal 50" xfId="514"/>
    <cellStyle name="Normal 51" xfId="515"/>
    <cellStyle name="Normal 6" xfId="516"/>
    <cellStyle name="Normal 6 2" xfId="517"/>
    <cellStyle name="Normal 6 2 2" xfId="518"/>
    <cellStyle name="Normal 6 2 3" xfId="519"/>
    <cellStyle name="Normal 6 2 4" xfId="520"/>
    <cellStyle name="Normal 6 2 5" xfId="521"/>
    <cellStyle name="Normal 7" xfId="522"/>
    <cellStyle name="Normal 7 2" xfId="523"/>
    <cellStyle name="Normal 7 2 2" xfId="524"/>
    <cellStyle name="Normal 7 2 3" xfId="525"/>
    <cellStyle name="Normal 7 2 4" xfId="526"/>
    <cellStyle name="Normal 7 2 5" xfId="527"/>
    <cellStyle name="Normal 7 2 6" xfId="528"/>
    <cellStyle name="Normal 7 3" xfId="529"/>
    <cellStyle name="Normal 7 3 2" xfId="530"/>
    <cellStyle name="Normal 7 3 3" xfId="531"/>
    <cellStyle name="Normal 8" xfId="532"/>
    <cellStyle name="Normal 8 2" xfId="533"/>
    <cellStyle name="Normal 8 2 2" xfId="534"/>
    <cellStyle name="Normal 8 2 3" xfId="535"/>
    <cellStyle name="Normal 8 2 4" xfId="536"/>
    <cellStyle name="Normal 8 2 5" xfId="537"/>
    <cellStyle name="Normal 8 3" xfId="538"/>
    <cellStyle name="Normal 8 4" xfId="539"/>
    <cellStyle name="Normal 8 5" xfId="540"/>
    <cellStyle name="Normal 8 6" xfId="541"/>
    <cellStyle name="Normal 8 7" xfId="542"/>
    <cellStyle name="Normal 9" xfId="543"/>
    <cellStyle name="Normal 9 2" xfId="544"/>
    <cellStyle name="Normal 9 3" xfId="545"/>
    <cellStyle name="Normal 9 4" xfId="546"/>
    <cellStyle name="Normal 9 5" xfId="547"/>
    <cellStyle name="Nota 2" xfId="548"/>
    <cellStyle name="Nota 2 2" xfId="549"/>
    <cellStyle name="Nota 2 2 2" xfId="550"/>
    <cellStyle name="Nota 2 2 3" xfId="551"/>
    <cellStyle name="Nota 2 2 4" xfId="552"/>
    <cellStyle name="Nota 2 3" xfId="553"/>
    <cellStyle name="Nota 2 3 2" xfId="554"/>
    <cellStyle name="Nota 2 3 3" xfId="555"/>
    <cellStyle name="Nota 2 3 4" xfId="556"/>
    <cellStyle name="Nota 2 4" xfId="557"/>
    <cellStyle name="Nota 2 4 2" xfId="558"/>
    <cellStyle name="Nota 2 4 3" xfId="559"/>
    <cellStyle name="Nota 2 4 4" xfId="560"/>
    <cellStyle name="Nota 2 5" xfId="561"/>
    <cellStyle name="Nota 2 5 2" xfId="562"/>
    <cellStyle name="Nota 2 5 3" xfId="563"/>
    <cellStyle name="Nota 2 5 4" xfId="564"/>
    <cellStyle name="Nota 2 6" xfId="565"/>
    <cellStyle name="Nota 2 6 2" xfId="566"/>
    <cellStyle name="Nota 2 6 3" xfId="567"/>
    <cellStyle name="Nota 2 6 4" xfId="568"/>
    <cellStyle name="Nota 2 7" xfId="569"/>
    <cellStyle name="Nota 2 8" xfId="570"/>
    <cellStyle name="Nota 2 9" xfId="571"/>
    <cellStyle name="Nota 3" xfId="572"/>
    <cellStyle name="Nota 3 2" xfId="573"/>
    <cellStyle name="Nota 3 2 2" xfId="574"/>
    <cellStyle name="Nota 3 2 3" xfId="575"/>
    <cellStyle name="Nota 3 2 4" xfId="576"/>
    <cellStyle name="Nota 3 3" xfId="577"/>
    <cellStyle name="Nota 3 4" xfId="578"/>
    <cellStyle name="Nota 3 5" xfId="579"/>
    <cellStyle name="Nota 4" xfId="580"/>
    <cellStyle name="Nota 4 2" xfId="581"/>
    <cellStyle name="Nota 4 2 2" xfId="582"/>
    <cellStyle name="Nota 4 2 3" xfId="583"/>
    <cellStyle name="Nota 4 2 4" xfId="584"/>
    <cellStyle name="Nota 4 3" xfId="585"/>
    <cellStyle name="Nota 4 4" xfId="586"/>
    <cellStyle name="Nota 4 5" xfId="587"/>
    <cellStyle name="Nota 5" xfId="588"/>
    <cellStyle name="Nota 5 2" xfId="589"/>
    <cellStyle name="Nota 5 3" xfId="590"/>
    <cellStyle name="Nota 5 4" xfId="591"/>
    <cellStyle name="Nota 6" xfId="592"/>
    <cellStyle name="Nota 6 2" xfId="593"/>
    <cellStyle name="Nota 6 3" xfId="594"/>
    <cellStyle name="Nota 6 4" xfId="595"/>
    <cellStyle name="padroes" xfId="596"/>
    <cellStyle name="padroes 2" xfId="597"/>
    <cellStyle name="padroes 2 2" xfId="598"/>
    <cellStyle name="padroes 2 2 2" xfId="599"/>
    <cellStyle name="padroes 2 3" xfId="600"/>
    <cellStyle name="padroes 2 3 2" xfId="601"/>
    <cellStyle name="padroes 2 4" xfId="602"/>
    <cellStyle name="padroes 3" xfId="603"/>
    <cellStyle name="padroes 3 2" xfId="604"/>
    <cellStyle name="padroes 3 2 2" xfId="605"/>
    <cellStyle name="padroes 3 3" xfId="606"/>
    <cellStyle name="padroes 3 3 2" xfId="607"/>
    <cellStyle name="padroes 3 4" xfId="608"/>
    <cellStyle name="padroes 4" xfId="609"/>
    <cellStyle name="padroes 4 2" xfId="610"/>
    <cellStyle name="padroes 5" xfId="611"/>
    <cellStyle name="padroes 5 2" xfId="612"/>
    <cellStyle name="padroes 5 3" xfId="613"/>
    <cellStyle name="padroes 5 4" xfId="614"/>
    <cellStyle name="padroes 5 5" xfId="615"/>
    <cellStyle name="padroes 6" xfId="616"/>
    <cellStyle name="Percent 2" xfId="617"/>
    <cellStyle name="Percentagem 2" xfId="618"/>
    <cellStyle name="planilhas" xfId="619"/>
    <cellStyle name="Porcentagem" xfId="5" builtinId="5"/>
    <cellStyle name="Porcentagem 10" xfId="620"/>
    <cellStyle name="Porcentagem 2" xfId="9"/>
    <cellStyle name="Porcentagem 2 2" xfId="621"/>
    <cellStyle name="Porcentagem 2 2 2" xfId="622"/>
    <cellStyle name="Porcentagem 2 3" xfId="623"/>
    <cellStyle name="Porcentagem 2 4" xfId="624"/>
    <cellStyle name="Porcentagem 2 5" xfId="625"/>
    <cellStyle name="Porcentagem 2 6" xfId="626"/>
    <cellStyle name="Porcentagem 3" xfId="4"/>
    <cellStyle name="Porcentagem 3 2" xfId="627"/>
    <cellStyle name="Porcentagem 4" xfId="628"/>
    <cellStyle name="Porcentagem 5" xfId="629"/>
    <cellStyle name="Porcentagem 5 2" xfId="630"/>
    <cellStyle name="Porcentagem 6" xfId="631"/>
    <cellStyle name="Porcentagem 7" xfId="632"/>
    <cellStyle name="Saída 2" xfId="633"/>
    <cellStyle name="Saída 2 2" xfId="634"/>
    <cellStyle name="Saída 2 3" xfId="635"/>
    <cellStyle name="Saída 2 4" xfId="636"/>
    <cellStyle name="Saída 3" xfId="637"/>
    <cellStyle name="Saída 3 2" xfId="638"/>
    <cellStyle name="Saída 3 3" xfId="639"/>
    <cellStyle name="Saída 3 4" xfId="640"/>
    <cellStyle name="Saída 4" xfId="641"/>
    <cellStyle name="Saída 4 2" xfId="642"/>
    <cellStyle name="Saída 4 3" xfId="643"/>
    <cellStyle name="Saída 4 4" xfId="644"/>
    <cellStyle name="Saída 5" xfId="645"/>
    <cellStyle name="Saída 5 2" xfId="646"/>
    <cellStyle name="Saída 5 3" xfId="647"/>
    <cellStyle name="Saída 5 4" xfId="648"/>
    <cellStyle name="Sem título1" xfId="649"/>
    <cellStyle name="Separador de milhares 10" xfId="650"/>
    <cellStyle name="Separador de milhares 10 2" xfId="651"/>
    <cellStyle name="Separador de milhares 10 3" xfId="652"/>
    <cellStyle name="Separador de milhares 10 4" xfId="653"/>
    <cellStyle name="Separador de milhares 2" xfId="7"/>
    <cellStyle name="Separador de milhares 2 10" xfId="654"/>
    <cellStyle name="Separador de milhares 2 11" xfId="655"/>
    <cellStyle name="Separador de milhares 2 12" xfId="656"/>
    <cellStyle name="Separador de milhares 2 2" xfId="657"/>
    <cellStyle name="Separador de milhares 2 2 2" xfId="658"/>
    <cellStyle name="Separador de milhares 2 3" xfId="659"/>
    <cellStyle name="Separador de milhares 2 3 2" xfId="660"/>
    <cellStyle name="Separador de milhares 2 3 2 2" xfId="661"/>
    <cellStyle name="Separador de milhares 2 3 2 3" xfId="662"/>
    <cellStyle name="Separador de milhares 2 3 2 4" xfId="663"/>
    <cellStyle name="Separador de milhares 2 3 2 5" xfId="664"/>
    <cellStyle name="Separador de milhares 2 3 3" xfId="665"/>
    <cellStyle name="Separador de milhares 2 3 4" xfId="666"/>
    <cellStyle name="Separador de milhares 2 3 5" xfId="667"/>
    <cellStyle name="Separador de milhares 2 4" xfId="668"/>
    <cellStyle name="Separador de milhares 2 4 2" xfId="669"/>
    <cellStyle name="Separador de milhares 2 4 3" xfId="670"/>
    <cellStyle name="Separador de milhares 2 4 4" xfId="671"/>
    <cellStyle name="Separador de milhares 2 4 5" xfId="672"/>
    <cellStyle name="Separador de milhares 2 5" xfId="673"/>
    <cellStyle name="Separador de milhares 2 5 2" xfId="674"/>
    <cellStyle name="Separador de milhares 2 6" xfId="675"/>
    <cellStyle name="Separador de milhares 2 6 2" xfId="676"/>
    <cellStyle name="Separador de milhares 2 7" xfId="677"/>
    <cellStyle name="Separador de milhares 2 7 2" xfId="678"/>
    <cellStyle name="Separador de milhares 2 8" xfId="679"/>
    <cellStyle name="Separador de milhares 2 8 2" xfId="680"/>
    <cellStyle name="Separador de milhares 2 9" xfId="681"/>
    <cellStyle name="Separador de milhares 3" xfId="682"/>
    <cellStyle name="Separador de milhares 3 2" xfId="683"/>
    <cellStyle name="Separador de milhares 3 2 2" xfId="684"/>
    <cellStyle name="Separador de milhares 3 3" xfId="685"/>
    <cellStyle name="Separador de milhares 3 4" xfId="686"/>
    <cellStyle name="Separador de milhares 3 5" xfId="687"/>
    <cellStyle name="Separador de milhares 4" xfId="688"/>
    <cellStyle name="Separador de milhares 4 2" xfId="689"/>
    <cellStyle name="Separador de milhares 4 2 2" xfId="690"/>
    <cellStyle name="Separador de milhares 4 2 3" xfId="691"/>
    <cellStyle name="Separador de milhares 4 2 4" xfId="692"/>
    <cellStyle name="Separador de milhares 4 2 5" xfId="693"/>
    <cellStyle name="Separador de milhares 4 3" xfId="694"/>
    <cellStyle name="Separador de milhares 4 4" xfId="695"/>
    <cellStyle name="Separador de milhares 4 5" xfId="696"/>
    <cellStyle name="Separador de milhares 4 6" xfId="697"/>
    <cellStyle name="Separador de milhares 4 7" xfId="698"/>
    <cellStyle name="Separador de milhares 4 9" xfId="699"/>
    <cellStyle name="Separador de milhares 5" xfId="700"/>
    <cellStyle name="Separador de milhares 5 2" xfId="701"/>
    <cellStyle name="Separador de milhares 5 3" xfId="702"/>
    <cellStyle name="Separador de milhares 5 32" xfId="703"/>
    <cellStyle name="Separador de milhares 5 34" xfId="704"/>
    <cellStyle name="Separador de milhares 5 4" xfId="705"/>
    <cellStyle name="Separador de milhares 5 5" xfId="706"/>
    <cellStyle name="Separador de milhares 5 6" xfId="707"/>
    <cellStyle name="Separador de milhares 6" xfId="708"/>
    <cellStyle name="Separador de milhares 7" xfId="709"/>
    <cellStyle name="Separador de milhares 8" xfId="710"/>
    <cellStyle name="Separador de milhares 9" xfId="711"/>
    <cellStyle name="Separador de milhares 9 7" xfId="712"/>
    <cellStyle name="SUBTIT" xfId="713"/>
    <cellStyle name="TableStyleLight1" xfId="714"/>
    <cellStyle name="TableStyleLight1 3" xfId="715"/>
    <cellStyle name="Texto de Aviso 2" xfId="716"/>
    <cellStyle name="Texto de Aviso 3" xfId="717"/>
    <cellStyle name="Texto de Aviso 4" xfId="718"/>
    <cellStyle name="Texto de Aviso 5" xfId="719"/>
    <cellStyle name="Texto Explicativo 2" xfId="720"/>
    <cellStyle name="Texto Explicativo 3" xfId="721"/>
    <cellStyle name="Texto Explicativo 4" xfId="722"/>
    <cellStyle name="Texto Explicativo 5" xfId="723"/>
    <cellStyle name="Título 1 1" xfId="724"/>
    <cellStyle name="Título 1 1 2" xfId="725"/>
    <cellStyle name="Título 1 1 3" xfId="726"/>
    <cellStyle name="Título 1 1 4" xfId="727"/>
    <cellStyle name="Título 1 1 5" xfId="728"/>
    <cellStyle name="Título 1 2" xfId="729"/>
    <cellStyle name="Título 1 3" xfId="730"/>
    <cellStyle name="Título 1 4" xfId="731"/>
    <cellStyle name="Título 1 5" xfId="732"/>
    <cellStyle name="Título 2 2" xfId="733"/>
    <cellStyle name="Título 2 3" xfId="734"/>
    <cellStyle name="Título 2 4" xfId="735"/>
    <cellStyle name="Título 2 5" xfId="736"/>
    <cellStyle name="Título 3 2" xfId="737"/>
    <cellStyle name="Título 3 2 2" xfId="738"/>
    <cellStyle name="Título 3 3" xfId="739"/>
    <cellStyle name="Título 3 3 2" xfId="740"/>
    <cellStyle name="Título 3 4" xfId="741"/>
    <cellStyle name="Título 3 4 2" xfId="742"/>
    <cellStyle name="Título 3 5" xfId="743"/>
    <cellStyle name="Título 3 5 2" xfId="744"/>
    <cellStyle name="Título 4 2" xfId="745"/>
    <cellStyle name="Título 4 3" xfId="746"/>
    <cellStyle name="Título 4 4" xfId="747"/>
    <cellStyle name="Título 4 5" xfId="748"/>
    <cellStyle name="Título 5" xfId="749"/>
    <cellStyle name="Título 6" xfId="750"/>
    <cellStyle name="Título 7" xfId="751"/>
    <cellStyle name="Título 8" xfId="752"/>
    <cellStyle name="Total 2" xfId="753"/>
    <cellStyle name="Total 2 2" xfId="754"/>
    <cellStyle name="Total 2 3" xfId="755"/>
    <cellStyle name="Total 2 4" xfId="756"/>
    <cellStyle name="Total 3" xfId="757"/>
    <cellStyle name="Total 3 2" xfId="758"/>
    <cellStyle name="Total 3 3" xfId="759"/>
    <cellStyle name="Total 3 4" xfId="760"/>
    <cellStyle name="Total 4" xfId="761"/>
    <cellStyle name="Total 4 2" xfId="762"/>
    <cellStyle name="Total 4 3" xfId="763"/>
    <cellStyle name="Total 4 4" xfId="764"/>
    <cellStyle name="Total 5" xfId="765"/>
    <cellStyle name="Total 5 2" xfId="766"/>
    <cellStyle name="Total 5 3" xfId="767"/>
    <cellStyle name="Total 5 4" xfId="768"/>
    <cellStyle name="TOTAL GERAL" xfId="769"/>
    <cellStyle name="Vírgula 15" xfId="770"/>
    <cellStyle name="Vírgula 2" xfId="771"/>
    <cellStyle name="Vírgula 2 2" xfId="772"/>
    <cellStyle name="Vírgula 3" xfId="773"/>
    <cellStyle name="Vírgula 3 2" xfId="774"/>
    <cellStyle name="Vírgula 3 3" xfId="775"/>
    <cellStyle name="Vírgula 3 4" xfId="776"/>
    <cellStyle name="Vírgula 4" xfId="777"/>
    <cellStyle name="Vírgula 5" xfId="778"/>
  </cellStyles>
  <dxfs count="5"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34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5.xml"/><Relationship Id="rId33" Type="http://schemas.openxmlformats.org/officeDocument/2006/relationships/externalLink" Target="externalLinks/externalLink1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32" Type="http://schemas.openxmlformats.org/officeDocument/2006/relationships/externalLink" Target="externalLinks/externalLink1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externalLink" Target="externalLinks/externalLink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externalLink" Target="externalLinks/externalLink7.xml"/><Relationship Id="rId30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1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png"/><Relationship Id="rId2" Type="http://schemas.openxmlformats.org/officeDocument/2006/relationships/image" Target="../media/image23.png"/><Relationship Id="rId1" Type="http://schemas.openxmlformats.org/officeDocument/2006/relationships/image" Target="../media/image22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png"/><Relationship Id="rId2" Type="http://schemas.openxmlformats.org/officeDocument/2006/relationships/image" Target="../media/image26.png"/><Relationship Id="rId1" Type="http://schemas.openxmlformats.org/officeDocument/2006/relationships/image" Target="../media/image25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png"/><Relationship Id="rId2" Type="http://schemas.openxmlformats.org/officeDocument/2006/relationships/image" Target="../media/image29.png"/><Relationship Id="rId1" Type="http://schemas.openxmlformats.org/officeDocument/2006/relationships/image" Target="../media/image28.png"/><Relationship Id="rId5" Type="http://schemas.openxmlformats.org/officeDocument/2006/relationships/image" Target="../media/image32.png"/><Relationship Id="rId4" Type="http://schemas.openxmlformats.org/officeDocument/2006/relationships/image" Target="../media/image31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png"/><Relationship Id="rId2" Type="http://schemas.openxmlformats.org/officeDocument/2006/relationships/image" Target="../media/image34.png"/><Relationship Id="rId1" Type="http://schemas.openxmlformats.org/officeDocument/2006/relationships/image" Target="../media/image33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8.png"/><Relationship Id="rId2" Type="http://schemas.openxmlformats.org/officeDocument/2006/relationships/image" Target="../media/image37.png"/><Relationship Id="rId1" Type="http://schemas.openxmlformats.org/officeDocument/2006/relationships/image" Target="../media/image36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1.png"/><Relationship Id="rId2" Type="http://schemas.openxmlformats.org/officeDocument/2006/relationships/image" Target="../media/image40.png"/><Relationship Id="rId1" Type="http://schemas.openxmlformats.org/officeDocument/2006/relationships/image" Target="../media/image39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4.png"/><Relationship Id="rId2" Type="http://schemas.openxmlformats.org/officeDocument/2006/relationships/image" Target="../media/image43.png"/><Relationship Id="rId1" Type="http://schemas.openxmlformats.org/officeDocument/2006/relationships/image" Target="../media/image42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7.png"/><Relationship Id="rId2" Type="http://schemas.openxmlformats.org/officeDocument/2006/relationships/image" Target="../media/image46.png"/><Relationship Id="rId1" Type="http://schemas.openxmlformats.org/officeDocument/2006/relationships/image" Target="../media/image45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0.png"/><Relationship Id="rId2" Type="http://schemas.openxmlformats.org/officeDocument/2006/relationships/image" Target="../media/image49.png"/><Relationship Id="rId1" Type="http://schemas.openxmlformats.org/officeDocument/2006/relationships/image" Target="../media/image48.pn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53.png"/><Relationship Id="rId2" Type="http://schemas.openxmlformats.org/officeDocument/2006/relationships/image" Target="../media/image52.png"/><Relationship Id="rId1" Type="http://schemas.openxmlformats.org/officeDocument/2006/relationships/image" Target="../media/image51.pn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56.png"/><Relationship Id="rId2" Type="http://schemas.openxmlformats.org/officeDocument/2006/relationships/image" Target="../media/image55.png"/><Relationship Id="rId1" Type="http://schemas.openxmlformats.org/officeDocument/2006/relationships/image" Target="../media/image5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358140</xdr:colOff>
      <xdr:row>0</xdr:row>
      <xdr:rowOff>152400</xdr:rowOff>
    </xdr:from>
    <xdr:to>
      <xdr:col>1</xdr:col>
      <xdr:colOff>188595</xdr:colOff>
      <xdr:row>1</xdr:row>
      <xdr:rowOff>485775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8140" y="152400"/>
          <a:ext cx="592455" cy="5086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388620</xdr:colOff>
      <xdr:row>0</xdr:row>
      <xdr:rowOff>137160</xdr:rowOff>
    </xdr:from>
    <xdr:to>
      <xdr:col>1</xdr:col>
      <xdr:colOff>219075</xdr:colOff>
      <xdr:row>1</xdr:row>
      <xdr:rowOff>470535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8620" y="137160"/>
          <a:ext cx="592455" cy="5086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235324</xdr:colOff>
      <xdr:row>2</xdr:row>
      <xdr:rowOff>336176</xdr:rowOff>
    </xdr:to>
    <xdr:pic>
      <xdr:nvPicPr>
        <xdr:cNvPr id="3" name="Imagem 2" descr="Brasaosantaluzia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21124" cy="7171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244928</xdr:colOff>
      <xdr:row>0</xdr:row>
      <xdr:rowOff>0</xdr:rowOff>
    </xdr:from>
    <xdr:to>
      <xdr:col>5</xdr:col>
      <xdr:colOff>1141399</xdr:colOff>
      <xdr:row>2</xdr:row>
      <xdr:rowOff>336176</xdr:rowOff>
    </xdr:to>
    <xdr:pic>
      <xdr:nvPicPr>
        <xdr:cNvPr id="4" name="Imagem 3" descr="Brasaosantaluzia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647464" y="0"/>
          <a:ext cx="896471" cy="7171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15240</xdr:rowOff>
    </xdr:from>
    <xdr:to>
      <xdr:col>1</xdr:col>
      <xdr:colOff>5715</xdr:colOff>
      <xdr:row>2</xdr:row>
      <xdr:rowOff>158115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15240"/>
          <a:ext cx="600075" cy="5086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34636</xdr:rowOff>
    </xdr:from>
    <xdr:to>
      <xdr:col>6</xdr:col>
      <xdr:colOff>595806</xdr:colOff>
      <xdr:row>29</xdr:row>
      <xdr:rowOff>40822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84142"/>
          <a:ext cx="7803430" cy="430924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68034</xdr:rowOff>
    </xdr:from>
    <xdr:to>
      <xdr:col>6</xdr:col>
      <xdr:colOff>612878</xdr:colOff>
      <xdr:row>53</xdr:row>
      <xdr:rowOff>14842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959927"/>
          <a:ext cx="7816159" cy="419223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</xdr:row>
      <xdr:rowOff>8039</xdr:rowOff>
    </xdr:from>
    <xdr:to>
      <xdr:col>6</xdr:col>
      <xdr:colOff>593374</xdr:colOff>
      <xdr:row>76</xdr:row>
      <xdr:rowOff>146956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0333139"/>
          <a:ext cx="7820468" cy="430134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634341</xdr:colOff>
      <xdr:row>4</xdr:row>
      <xdr:rowOff>150917</xdr:rowOff>
    </xdr:from>
    <xdr:to>
      <xdr:col>15</xdr:col>
      <xdr:colOff>412927</xdr:colOff>
      <xdr:row>45</xdr:row>
      <xdr:rowOff>151172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203"/>
        <a:stretch/>
      </xdr:blipFill>
      <xdr:spPr>
        <a:xfrm>
          <a:off x="634341" y="871353"/>
          <a:ext cx="11347131" cy="7384728"/>
        </a:xfrm>
        <a:prstGeom prst="rect">
          <a:avLst/>
        </a:prstGeom>
      </xdr:spPr>
    </xdr:pic>
    <xdr:clientData/>
  </xdr:twoCellAnchor>
  <xdr:twoCellAnchor editAs="oneCell">
    <xdr:from>
      <xdr:col>1</xdr:col>
      <xdr:colOff>2722</xdr:colOff>
      <xdr:row>46</xdr:row>
      <xdr:rowOff>111580</xdr:rowOff>
    </xdr:from>
    <xdr:to>
      <xdr:col>15</xdr:col>
      <xdr:colOff>431730</xdr:colOff>
      <xdr:row>85</xdr:row>
      <xdr:rowOff>123979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540"/>
        <a:stretch/>
      </xdr:blipFill>
      <xdr:spPr>
        <a:xfrm>
          <a:off x="677636" y="8123466"/>
          <a:ext cx="11445351" cy="6805084"/>
        </a:xfrm>
        <a:prstGeom prst="rect">
          <a:avLst/>
        </a:prstGeom>
      </xdr:spPr>
    </xdr:pic>
    <xdr:clientData/>
  </xdr:twoCellAnchor>
  <xdr:twoCellAnchor editAs="oneCell">
    <xdr:from>
      <xdr:col>1</xdr:col>
      <xdr:colOff>7668</xdr:colOff>
      <xdr:row>87</xdr:row>
      <xdr:rowOff>13113</xdr:rowOff>
    </xdr:from>
    <xdr:to>
      <xdr:col>15</xdr:col>
      <xdr:colOff>436676</xdr:colOff>
      <xdr:row>125</xdr:row>
      <xdr:rowOff>127450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2344"/>
        <a:stretch/>
      </xdr:blipFill>
      <xdr:spPr>
        <a:xfrm>
          <a:off x="672686" y="15682604"/>
          <a:ext cx="11332535" cy="695848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13608</xdr:colOff>
      <xdr:row>4</xdr:row>
      <xdr:rowOff>171449</xdr:rowOff>
    </xdr:from>
    <xdr:to>
      <xdr:col>14</xdr:col>
      <xdr:colOff>392907</xdr:colOff>
      <xdr:row>41</xdr:row>
      <xdr:rowOff>95209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436"/>
        <a:stretch/>
      </xdr:blipFill>
      <xdr:spPr>
        <a:xfrm>
          <a:off x="7935233" y="981074"/>
          <a:ext cx="11114768" cy="638488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43</xdr:row>
      <xdr:rowOff>0</xdr:rowOff>
    </xdr:from>
    <xdr:to>
      <xdr:col>14</xdr:col>
      <xdr:colOff>392906</xdr:colOff>
      <xdr:row>76</xdr:row>
      <xdr:rowOff>1218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540"/>
        <a:stretch/>
      </xdr:blipFill>
      <xdr:spPr>
        <a:xfrm>
          <a:off x="7978775" y="7620000"/>
          <a:ext cx="11071225" cy="5760668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78</xdr:row>
      <xdr:rowOff>12700</xdr:rowOff>
    </xdr:from>
    <xdr:to>
      <xdr:col>14</xdr:col>
      <xdr:colOff>450056</xdr:colOff>
      <xdr:row>113</xdr:row>
      <xdr:rowOff>44315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2149" b="379"/>
        <a:stretch/>
      </xdr:blipFill>
      <xdr:spPr>
        <a:xfrm>
          <a:off x="561975" y="13490575"/>
          <a:ext cx="11022806" cy="603236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457201</xdr:colOff>
      <xdr:row>4</xdr:row>
      <xdr:rowOff>12700</xdr:rowOff>
    </xdr:from>
    <xdr:to>
      <xdr:col>17</xdr:col>
      <xdr:colOff>323851</xdr:colOff>
      <xdr:row>40</xdr:row>
      <xdr:rowOff>59327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745"/>
        <a:stretch/>
      </xdr:blipFill>
      <xdr:spPr>
        <a:xfrm>
          <a:off x="457201" y="1676400"/>
          <a:ext cx="12122150" cy="6447427"/>
        </a:xfrm>
        <a:prstGeom prst="rect">
          <a:avLst/>
        </a:prstGeom>
      </xdr:spPr>
    </xdr:pic>
    <xdr:clientData/>
  </xdr:twoCellAnchor>
  <xdr:twoCellAnchor editAs="oneCell">
    <xdr:from>
      <xdr:col>0</xdr:col>
      <xdr:colOff>457200</xdr:colOff>
      <xdr:row>40</xdr:row>
      <xdr:rowOff>164245</xdr:rowOff>
    </xdr:from>
    <xdr:to>
      <xdr:col>17</xdr:col>
      <xdr:colOff>323850</xdr:colOff>
      <xdr:row>80</xdr:row>
      <xdr:rowOff>139701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540"/>
        <a:stretch/>
      </xdr:blipFill>
      <xdr:spPr>
        <a:xfrm>
          <a:off x="457200" y="8228745"/>
          <a:ext cx="12122150" cy="7087456"/>
        </a:xfrm>
        <a:prstGeom prst="rect">
          <a:avLst/>
        </a:prstGeom>
      </xdr:spPr>
    </xdr:pic>
    <xdr:clientData/>
  </xdr:twoCellAnchor>
  <xdr:twoCellAnchor editAs="oneCell">
    <xdr:from>
      <xdr:col>0</xdr:col>
      <xdr:colOff>457200</xdr:colOff>
      <xdr:row>81</xdr:row>
      <xdr:rowOff>139700</xdr:rowOff>
    </xdr:from>
    <xdr:to>
      <xdr:col>17</xdr:col>
      <xdr:colOff>323850</xdr:colOff>
      <xdr:row>126</xdr:row>
      <xdr:rowOff>139700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2321"/>
        <a:stretch/>
      </xdr:blipFill>
      <xdr:spPr>
        <a:xfrm>
          <a:off x="457200" y="15494000"/>
          <a:ext cx="12122150" cy="8001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33771</xdr:colOff>
      <xdr:row>5</xdr:row>
      <xdr:rowOff>27709</xdr:rowOff>
    </xdr:from>
    <xdr:to>
      <xdr:col>20</xdr:col>
      <xdr:colOff>420863</xdr:colOff>
      <xdr:row>64</xdr:row>
      <xdr:rowOff>133012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60" t="2604" r="-260"/>
        <a:stretch/>
      </xdr:blipFill>
      <xdr:spPr>
        <a:xfrm>
          <a:off x="33771" y="2327564"/>
          <a:ext cx="15973456" cy="10731739"/>
        </a:xfrm>
        <a:prstGeom prst="rect">
          <a:avLst/>
        </a:prstGeom>
      </xdr:spPr>
    </xdr:pic>
    <xdr:clientData/>
  </xdr:twoCellAnchor>
  <xdr:twoCellAnchor editAs="oneCell">
    <xdr:from>
      <xdr:col>0</xdr:col>
      <xdr:colOff>83127</xdr:colOff>
      <xdr:row>65</xdr:row>
      <xdr:rowOff>173297</xdr:rowOff>
    </xdr:from>
    <xdr:to>
      <xdr:col>20</xdr:col>
      <xdr:colOff>321252</xdr:colOff>
      <xdr:row>125</xdr:row>
      <xdr:rowOff>29730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279"/>
        <a:stretch/>
      </xdr:blipFill>
      <xdr:spPr>
        <a:xfrm>
          <a:off x="83127" y="13279697"/>
          <a:ext cx="15824489" cy="1066297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125</xdr:row>
      <xdr:rowOff>91988</xdr:rowOff>
    </xdr:from>
    <xdr:to>
      <xdr:col>20</xdr:col>
      <xdr:colOff>285461</xdr:colOff>
      <xdr:row>185</xdr:row>
      <xdr:rowOff>-1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2441"/>
        <a:stretch/>
      </xdr:blipFill>
      <xdr:spPr>
        <a:xfrm>
          <a:off x="9286875" y="24761738"/>
          <a:ext cx="16176625" cy="1038551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611966</xdr:colOff>
      <xdr:row>5</xdr:row>
      <xdr:rowOff>85148</xdr:rowOff>
    </xdr:from>
    <xdr:to>
      <xdr:col>18</xdr:col>
      <xdr:colOff>611966</xdr:colOff>
      <xdr:row>55</xdr:row>
      <xdr:rowOff>55762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930"/>
        <a:stretch/>
      </xdr:blipFill>
      <xdr:spPr>
        <a:xfrm>
          <a:off x="611966" y="1844675"/>
          <a:ext cx="13799127" cy="8976069"/>
        </a:xfrm>
        <a:prstGeom prst="rect">
          <a:avLst/>
        </a:prstGeom>
      </xdr:spPr>
    </xdr:pic>
    <xdr:clientData/>
  </xdr:twoCellAnchor>
  <xdr:twoCellAnchor editAs="oneCell">
    <xdr:from>
      <xdr:col>0</xdr:col>
      <xdr:colOff>609600</xdr:colOff>
      <xdr:row>55</xdr:row>
      <xdr:rowOff>180039</xdr:rowOff>
    </xdr:from>
    <xdr:to>
      <xdr:col>18</xdr:col>
      <xdr:colOff>625476</xdr:colOff>
      <xdr:row>106</xdr:row>
      <xdr:rowOff>101024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767"/>
        <a:stretch/>
      </xdr:blipFill>
      <xdr:spPr>
        <a:xfrm>
          <a:off x="609600" y="10945021"/>
          <a:ext cx="13815003" cy="9106548"/>
        </a:xfrm>
        <a:prstGeom prst="rect">
          <a:avLst/>
        </a:prstGeom>
      </xdr:spPr>
    </xdr:pic>
    <xdr:clientData/>
  </xdr:twoCellAnchor>
  <xdr:twoCellAnchor editAs="oneCell">
    <xdr:from>
      <xdr:col>1</xdr:col>
      <xdr:colOff>1732</xdr:colOff>
      <xdr:row>107</xdr:row>
      <xdr:rowOff>1114</xdr:rowOff>
    </xdr:from>
    <xdr:to>
      <xdr:col>19</xdr:col>
      <xdr:colOff>1</xdr:colOff>
      <xdr:row>158</xdr:row>
      <xdr:rowOff>31749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xmlns="" id="{00000000-0008-0000-09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2604"/>
        <a:stretch/>
      </xdr:blipFill>
      <xdr:spPr>
        <a:xfrm>
          <a:off x="666750" y="20131769"/>
          <a:ext cx="13797396" cy="921619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161925</xdr:rowOff>
    </xdr:from>
    <xdr:to>
      <xdr:col>18</xdr:col>
      <xdr:colOff>508000</xdr:colOff>
      <xdr:row>46</xdr:row>
      <xdr:rowOff>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686"/>
        <a:stretch/>
      </xdr:blipFill>
      <xdr:spPr>
        <a:xfrm>
          <a:off x="7937500" y="2066925"/>
          <a:ext cx="13525500" cy="71723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82551</xdr:rowOff>
    </xdr:from>
    <xdr:to>
      <xdr:col>18</xdr:col>
      <xdr:colOff>508000</xdr:colOff>
      <xdr:row>91</xdr:row>
      <xdr:rowOff>63499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00000000-0008-0000-0A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930"/>
        <a:stretch/>
      </xdr:blipFill>
      <xdr:spPr>
        <a:xfrm>
          <a:off x="7937500" y="9496426"/>
          <a:ext cx="13525500" cy="7664449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92</xdr:row>
      <xdr:rowOff>80329</xdr:rowOff>
    </xdr:from>
    <xdr:to>
      <xdr:col>18</xdr:col>
      <xdr:colOff>508000</xdr:colOff>
      <xdr:row>134</xdr:row>
      <xdr:rowOff>127000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xmlns="" id="{00000000-0008-0000-0A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3125"/>
        <a:stretch/>
      </xdr:blipFill>
      <xdr:spPr>
        <a:xfrm>
          <a:off x="7956550" y="17352329"/>
          <a:ext cx="13506450" cy="7380921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</xdr:colOff>
      <xdr:row>6</xdr:row>
      <xdr:rowOff>139700</xdr:rowOff>
    </xdr:from>
    <xdr:to>
      <xdr:col>19</xdr:col>
      <xdr:colOff>365125</xdr:colOff>
      <xdr:row>59</xdr:row>
      <xdr:rowOff>143028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00000000-0008-0000-0B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604"/>
        <a:stretch/>
      </xdr:blipFill>
      <xdr:spPr>
        <a:xfrm>
          <a:off x="1708150" y="2057400"/>
          <a:ext cx="13719175" cy="942672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19</xdr:col>
      <xdr:colOff>365125</xdr:colOff>
      <xdr:row>109</xdr:row>
      <xdr:rowOff>35656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00000000-0008-0000-0B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930"/>
        <a:stretch/>
      </xdr:blipFill>
      <xdr:spPr>
        <a:xfrm>
          <a:off x="7477125" y="11588750"/>
          <a:ext cx="13890625" cy="8592281"/>
        </a:xfrm>
        <a:prstGeom prst="rect">
          <a:avLst/>
        </a:prstGeom>
      </xdr:spPr>
    </xdr:pic>
    <xdr:clientData/>
  </xdr:twoCellAnchor>
  <xdr:twoCellAnchor editAs="oneCell">
    <xdr:from>
      <xdr:col>0</xdr:col>
      <xdr:colOff>622301</xdr:colOff>
      <xdr:row>109</xdr:row>
      <xdr:rowOff>114300</xdr:rowOff>
    </xdr:from>
    <xdr:to>
      <xdr:col>19</xdr:col>
      <xdr:colOff>556811</xdr:colOff>
      <xdr:row>150</xdr:row>
      <xdr:rowOff>141638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xmlns="" id="{00000000-0008-0000-0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2301" y="20345400"/>
          <a:ext cx="13993410" cy="7317138"/>
        </a:xfrm>
        <a:prstGeom prst="rect">
          <a:avLst/>
        </a:prstGeom>
      </xdr:spPr>
    </xdr:pic>
    <xdr:clientData/>
  </xdr:twoCellAnchor>
  <xdr:twoCellAnchor editAs="oneCell">
    <xdr:from>
      <xdr:col>0</xdr:col>
      <xdr:colOff>508000</xdr:colOff>
      <xdr:row>151</xdr:row>
      <xdr:rowOff>139700</xdr:rowOff>
    </xdr:from>
    <xdr:to>
      <xdr:col>25</xdr:col>
      <xdr:colOff>572405</xdr:colOff>
      <xdr:row>207</xdr:row>
      <xdr:rowOff>30519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xmlns="" id="{00000000-0008-0000-0B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08000" y="27838400"/>
          <a:ext cx="18161905" cy="98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469900</xdr:colOff>
      <xdr:row>208</xdr:row>
      <xdr:rowOff>25400</xdr:rowOff>
    </xdr:from>
    <xdr:to>
      <xdr:col>25</xdr:col>
      <xdr:colOff>534305</xdr:colOff>
      <xdr:row>263</xdr:row>
      <xdr:rowOff>55924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xmlns="" id="{00000000-0008-0000-0B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69900" y="37858700"/>
          <a:ext cx="18161905" cy="9809524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69274</xdr:rowOff>
    </xdr:from>
    <xdr:to>
      <xdr:col>15</xdr:col>
      <xdr:colOff>2843</xdr:colOff>
      <xdr:row>46</xdr:row>
      <xdr:rowOff>69274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00000000-0008-0000-0C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525"/>
        <a:stretch/>
      </xdr:blipFill>
      <xdr:spPr>
        <a:xfrm>
          <a:off x="0" y="1454729"/>
          <a:ext cx="11931607" cy="75645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26561</xdr:rowOff>
    </xdr:from>
    <xdr:to>
      <xdr:col>15</xdr:col>
      <xdr:colOff>0</xdr:colOff>
      <xdr:row>95</xdr:row>
      <xdr:rowOff>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00000000-0008-0000-0C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841"/>
        <a:stretch/>
      </xdr:blipFill>
      <xdr:spPr>
        <a:xfrm>
          <a:off x="8259536" y="9401882"/>
          <a:ext cx="12083143" cy="82874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96</xdr:row>
      <xdr:rowOff>0</xdr:rowOff>
    </xdr:from>
    <xdr:to>
      <xdr:col>15</xdr:col>
      <xdr:colOff>0</xdr:colOff>
      <xdr:row>142</xdr:row>
      <xdr:rowOff>1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xmlns="" id="{00000000-0008-0000-0C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2790"/>
        <a:stretch/>
      </xdr:blipFill>
      <xdr:spPr>
        <a:xfrm>
          <a:off x="8259536" y="17866179"/>
          <a:ext cx="12083143" cy="8137071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16</xdr:col>
      <xdr:colOff>530679</xdr:colOff>
      <xdr:row>46</xdr:row>
      <xdr:rowOff>61722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00000000-0008-0000-0D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3627"/>
        <a:stretch/>
      </xdr:blipFill>
      <xdr:spPr>
        <a:xfrm>
          <a:off x="9103179" y="1918607"/>
          <a:ext cx="12001500" cy="731432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16</xdr:col>
      <xdr:colOff>530679</xdr:colOff>
      <xdr:row>93</xdr:row>
      <xdr:rowOff>50751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xmlns="" id="{00000000-0008-0000-0D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511"/>
        <a:stretch/>
      </xdr:blipFill>
      <xdr:spPr>
        <a:xfrm>
          <a:off x="9103179" y="9525000"/>
          <a:ext cx="12001500" cy="801093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95</xdr:row>
      <xdr:rowOff>1</xdr:rowOff>
    </xdr:from>
    <xdr:to>
      <xdr:col>16</xdr:col>
      <xdr:colOff>530679</xdr:colOff>
      <xdr:row>142</xdr:row>
      <xdr:rowOff>45267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xmlns="" id="{00000000-0008-0000-0D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3348"/>
        <a:stretch/>
      </xdr:blipFill>
      <xdr:spPr>
        <a:xfrm>
          <a:off x="9103179" y="17838965"/>
          <a:ext cx="12001500" cy="835923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15</xdr:col>
      <xdr:colOff>-1</xdr:colOff>
      <xdr:row>50</xdr:row>
      <xdr:rowOff>20692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00000000-0008-0000-0E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631"/>
        <a:stretch/>
      </xdr:blipFill>
      <xdr:spPr>
        <a:xfrm>
          <a:off x="9184821" y="2163536"/>
          <a:ext cx="12083143" cy="802169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15</xdr:col>
      <xdr:colOff>-1</xdr:colOff>
      <xdr:row>91</xdr:row>
      <xdr:rowOff>106184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xmlns="" id="{00000000-0008-0000-0E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3627"/>
        <a:stretch/>
      </xdr:blipFill>
      <xdr:spPr>
        <a:xfrm>
          <a:off x="9184821" y="10409464"/>
          <a:ext cx="12083143" cy="718189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15</xdr:col>
      <xdr:colOff>-1</xdr:colOff>
      <xdr:row>135</xdr:row>
      <xdr:rowOff>29071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xmlns="" id="{00000000-0008-0000-0E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3178"/>
        <a:stretch/>
      </xdr:blipFill>
      <xdr:spPr>
        <a:xfrm>
          <a:off x="9184821" y="17730107"/>
          <a:ext cx="12083143" cy="7458571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16</xdr:col>
      <xdr:colOff>35719</xdr:colOff>
      <xdr:row>49</xdr:row>
      <xdr:rowOff>111126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00000000-0008-0000-0F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713"/>
        <a:stretch/>
      </xdr:blipFill>
      <xdr:spPr>
        <a:xfrm>
          <a:off x="8778875" y="1968500"/>
          <a:ext cx="12005469" cy="796925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50</xdr:row>
      <xdr:rowOff>1</xdr:rowOff>
    </xdr:from>
    <xdr:to>
      <xdr:col>16</xdr:col>
      <xdr:colOff>0</xdr:colOff>
      <xdr:row>98</xdr:row>
      <xdr:rowOff>1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00000000-0008-0000-0F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652"/>
        <a:stretch/>
      </xdr:blipFill>
      <xdr:spPr>
        <a:xfrm>
          <a:off x="8778875" y="10001251"/>
          <a:ext cx="11969750" cy="83820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99</xdr:row>
      <xdr:rowOff>1</xdr:rowOff>
    </xdr:from>
    <xdr:to>
      <xdr:col>16</xdr:col>
      <xdr:colOff>0</xdr:colOff>
      <xdr:row>144</xdr:row>
      <xdr:rowOff>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xmlns="" id="{00000000-0008-0000-0F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2604"/>
        <a:stretch/>
      </xdr:blipFill>
      <xdr:spPr>
        <a:xfrm>
          <a:off x="8778875" y="18557876"/>
          <a:ext cx="11969750" cy="7858124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1</xdr:rowOff>
    </xdr:from>
    <xdr:to>
      <xdr:col>15</xdr:col>
      <xdr:colOff>68035</xdr:colOff>
      <xdr:row>44</xdr:row>
      <xdr:rowOff>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00000000-0008-0000-1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930"/>
        <a:stretch/>
      </xdr:blipFill>
      <xdr:spPr>
        <a:xfrm>
          <a:off x="9239250" y="1986644"/>
          <a:ext cx="11361964" cy="707571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45</xdr:row>
      <xdr:rowOff>1</xdr:rowOff>
    </xdr:from>
    <xdr:to>
      <xdr:col>15</xdr:col>
      <xdr:colOff>68035</xdr:colOff>
      <xdr:row>89</xdr:row>
      <xdr:rowOff>1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00000000-0008-0000-10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790"/>
        <a:stretch/>
      </xdr:blipFill>
      <xdr:spPr>
        <a:xfrm>
          <a:off x="9239250" y="9239251"/>
          <a:ext cx="11361964" cy="77832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15</xdr:col>
      <xdr:colOff>68035</xdr:colOff>
      <xdr:row>136</xdr:row>
      <xdr:rowOff>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xmlns="" id="{00000000-0008-0000-10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2651"/>
        <a:stretch/>
      </xdr:blipFill>
      <xdr:spPr>
        <a:xfrm>
          <a:off x="9239250" y="17199429"/>
          <a:ext cx="11361964" cy="8137071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15874</xdr:rowOff>
    </xdr:from>
    <xdr:to>
      <xdr:col>15</xdr:col>
      <xdr:colOff>0</xdr:colOff>
      <xdr:row>42</xdr:row>
      <xdr:rowOff>80852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00000000-0008-0000-11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441"/>
        <a:stretch/>
      </xdr:blipFill>
      <xdr:spPr>
        <a:xfrm>
          <a:off x="8318500" y="1984374"/>
          <a:ext cx="10525125" cy="670072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15</xdr:col>
      <xdr:colOff>0</xdr:colOff>
      <xdr:row>82</xdr:row>
      <xdr:rowOff>83180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xmlns="" id="{00000000-0008-0000-11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91" t="2441" r="-391"/>
        <a:stretch/>
      </xdr:blipFill>
      <xdr:spPr>
        <a:xfrm>
          <a:off x="8318500" y="8778875"/>
          <a:ext cx="10525125" cy="689355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82</xdr:row>
      <xdr:rowOff>153619</xdr:rowOff>
    </xdr:from>
    <xdr:to>
      <xdr:col>15</xdr:col>
      <xdr:colOff>0</xdr:colOff>
      <xdr:row>122</xdr:row>
      <xdr:rowOff>83437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xmlns="" id="{00000000-0008-0000-11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3093"/>
        <a:stretch/>
      </xdr:blipFill>
      <xdr:spPr>
        <a:xfrm>
          <a:off x="8318500" y="15742869"/>
          <a:ext cx="10525125" cy="6914818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1</xdr:rowOff>
    </xdr:from>
    <xdr:to>
      <xdr:col>15</xdr:col>
      <xdr:colOff>1</xdr:colOff>
      <xdr:row>43</xdr:row>
      <xdr:rowOff>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00000000-0008-0000-12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493"/>
        <a:stretch/>
      </xdr:blipFill>
      <xdr:spPr>
        <a:xfrm>
          <a:off x="8890000" y="1968501"/>
          <a:ext cx="10604500" cy="68103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</xdr:row>
      <xdr:rowOff>174624</xdr:rowOff>
    </xdr:from>
    <xdr:to>
      <xdr:col>15</xdr:col>
      <xdr:colOff>1</xdr:colOff>
      <xdr:row>84</xdr:row>
      <xdr:rowOff>174624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xmlns="" id="{00000000-0008-0000-12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3093"/>
        <a:stretch/>
      </xdr:blipFill>
      <xdr:spPr>
        <a:xfrm>
          <a:off x="8890000" y="8953499"/>
          <a:ext cx="10604500" cy="71596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15</xdr:col>
      <xdr:colOff>1</xdr:colOff>
      <xdr:row>127</xdr:row>
      <xdr:rowOff>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xmlns="" id="{00000000-0008-0000-12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3588"/>
        <a:stretch/>
      </xdr:blipFill>
      <xdr:spPr>
        <a:xfrm>
          <a:off x="8890000" y="16287750"/>
          <a:ext cx="10604500" cy="715962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1</xdr:rowOff>
    </xdr:from>
    <xdr:to>
      <xdr:col>15</xdr:col>
      <xdr:colOff>0</xdr:colOff>
      <xdr:row>44</xdr:row>
      <xdr:rowOff>1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00000000-0008-0000-13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279"/>
        <a:stretch/>
      </xdr:blipFill>
      <xdr:spPr>
        <a:xfrm>
          <a:off x="8842375" y="1968501"/>
          <a:ext cx="10763250" cy="6985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45</xdr:row>
      <xdr:rowOff>1</xdr:rowOff>
    </xdr:from>
    <xdr:to>
      <xdr:col>15</xdr:col>
      <xdr:colOff>0</xdr:colOff>
      <xdr:row>86</xdr:row>
      <xdr:rowOff>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xmlns="" id="{00000000-0008-0000-13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604"/>
        <a:stretch/>
      </xdr:blipFill>
      <xdr:spPr>
        <a:xfrm>
          <a:off x="8842375" y="9128126"/>
          <a:ext cx="10763250" cy="715962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87</xdr:row>
      <xdr:rowOff>1</xdr:rowOff>
    </xdr:from>
    <xdr:to>
      <xdr:col>15</xdr:col>
      <xdr:colOff>0</xdr:colOff>
      <xdr:row>131</xdr:row>
      <xdr:rowOff>1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xmlns="" id="{00000000-0008-0000-13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2930"/>
        <a:stretch/>
      </xdr:blipFill>
      <xdr:spPr>
        <a:xfrm>
          <a:off x="8842375" y="16462376"/>
          <a:ext cx="10763250" cy="76835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eciliamachado/Desktop/PMSL/ORCAMENTOS/KENNEDY/PLANILHA%20M&#218;LTIPLA%20V3.0.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/USUARIOS/33%20-%20Jucil&#233;ia%20Costa%20Vieira/Quadro%20rede%20Modelo%205%20-%20Valendo%20-%20Original-Codevasf-modificad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513859/Documents/Samuel/Vila%20Estaleiros/Refer&#234;ncia%2006-201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L/Users/user/Downloads/planilha%20vila%20beatriz%202%20e%205%20(2)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chelemarques/Downloads/PLANILHA%20MULTIPL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ichelemarques/Desktop/PLANILHA%20PRODU&#199;&#195;O_LICITA&#199;&#195;O_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231;amento\meus%20documen\Meus%20documentos\-%20OR&#199;AMENTO\Propostas%202004\043-2004%20Casa%20Rinaldo%20-%20Alphaville\Novembro-2004\043-2004%20Resid%20Alphaville%20-%20Rinaldo%20REV%2008-11-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xavier/Downloads/OR&#199;AMENTO%20QUADRA%20DOS%20CAMELO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7.uol.com.br/cgi-bin/webmail.exe/Proposta_29_set_200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pastaobras$/ceciliamachado/Desktop/PMSL/2022/GABIAO-ESTIMATIVA-CHUVAS/PLANILHA%20ATA%20DE%20CONTEN&#199;&#195;O-01-22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\USUARIOS\33%20-%20Jucil&#233;ia%20Costa%20Vieira\Quadro%20rede%20Modelo%205%20-%20Valendo%20-%20Original-Codevasf-modificad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513859\Documents\Samuel\Vila%20Estaleiros\Refer&#234;ncia%2006-201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\Users\user\Downloads\planilha%20vila%20beatriz%202%20e%205%20(2)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chelemarques\Downloads\PLANILHA%20MULTIPL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pastaobras$/pastaobras$/Users/carlosxavier/Downloads/OR&#199;AMENTO%20QUADRA%20DOS%20CAMELO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1">
          <cell r="J1" t="str">
            <v>PM</v>
          </cell>
        </row>
        <row r="2">
          <cell r="J2" t="str">
            <v>v3.0.5</v>
          </cell>
        </row>
        <row r="3">
          <cell r="O3">
            <v>1</v>
          </cell>
        </row>
        <row r="4">
          <cell r="O4">
            <v>1</v>
          </cell>
        </row>
      </sheetData>
      <sheetData sheetId="1">
        <row r="2">
          <cell r="J2" t="str">
            <v>Itens de Investimento</v>
          </cell>
          <cell r="K2" t="str">
            <v>Unidades habitacionais</v>
          </cell>
          <cell r="L2">
            <v>3</v>
          </cell>
          <cell r="M2" t="str">
            <v>Equipamentos comunitários</v>
          </cell>
          <cell r="N2">
            <v>6</v>
          </cell>
          <cell r="O2" t="str">
            <v>Pavimentação</v>
          </cell>
          <cell r="P2">
            <v>6</v>
          </cell>
          <cell r="Q2" t="str">
            <v xml:space="preserve">Drenagem </v>
          </cell>
          <cell r="R2">
            <v>6</v>
          </cell>
          <cell r="S2" t="str">
            <v>Abastecimento de água</v>
          </cell>
          <cell r="T2">
            <v>11</v>
          </cell>
          <cell r="U2" t="str">
            <v>Esgotamento sanitário</v>
          </cell>
          <cell r="V2">
            <v>8</v>
          </cell>
          <cell r="W2" t="str">
            <v>Energia elétrica e iluminação pública</v>
          </cell>
          <cell r="X2">
            <v>4</v>
          </cell>
          <cell r="Y2" t="str">
            <v>Coleta e tratamento de resíduos sólidos</v>
          </cell>
          <cell r="Z2">
            <v>6</v>
          </cell>
          <cell r="AA2" t="str">
            <v xml:space="preserve">Contenção e estabilização de encostas </v>
          </cell>
          <cell r="AB2">
            <v>2</v>
          </cell>
          <cell r="AC2" t="str">
            <v>Regularização fundiária</v>
          </cell>
          <cell r="AD2">
            <v>2</v>
          </cell>
          <cell r="AE2" t="str">
            <v>Aquisição de terreno</v>
          </cell>
          <cell r="AF2">
            <v>2</v>
          </cell>
          <cell r="AG2" t="str">
            <v>Aquisição de equipamentos e insumos</v>
          </cell>
          <cell r="AH2">
            <v>1</v>
          </cell>
          <cell r="AI2" t="str">
            <v>Elaboração de estudos e projetos</v>
          </cell>
          <cell r="AJ2">
            <v>1</v>
          </cell>
          <cell r="AK2" t="str">
            <v>Instrumentos e ações em planejamento e gestão pública</v>
          </cell>
          <cell r="AL2">
            <v>1</v>
          </cell>
          <cell r="AM2" t="str">
            <v>Ações complementares às obras</v>
          </cell>
          <cell r="AN2">
            <v>3</v>
          </cell>
          <cell r="AO2" t="str">
            <v>Gerenciamento</v>
          </cell>
          <cell r="AP2">
            <v>1</v>
          </cell>
          <cell r="AQ2" t="str">
            <v>Trabalho social</v>
          </cell>
          <cell r="AR2">
            <v>4</v>
          </cell>
        </row>
        <row r="3">
          <cell r="J3" t="str">
            <v>Unidades habitacionais</v>
          </cell>
        </row>
        <row r="4">
          <cell r="F4" t="str">
            <v>(SELECIONAR)</v>
          </cell>
          <cell r="J4" t="str">
            <v>Equipamentos comunitários</v>
          </cell>
        </row>
        <row r="5">
          <cell r="J5" t="str">
            <v>Pavimentação</v>
          </cell>
        </row>
        <row r="6">
          <cell r="J6" t="str">
            <v xml:space="preserve">Drenagem </v>
          </cell>
        </row>
        <row r="7">
          <cell r="J7" t="str">
            <v>Abastecimento de água</v>
          </cell>
        </row>
        <row r="8">
          <cell r="J8" t="str">
            <v>Esgotamento sanitário</v>
          </cell>
        </row>
        <row r="9">
          <cell r="J9" t="str">
            <v>Energia elétrica e iluminação pública</v>
          </cell>
        </row>
        <row r="10">
          <cell r="J10" t="str">
            <v>Coleta e tratamento de resíduos sólidos</v>
          </cell>
        </row>
        <row r="11">
          <cell r="J11" t="str">
            <v xml:space="preserve">Contenção e estabilização de encostas </v>
          </cell>
        </row>
        <row r="12">
          <cell r="J12" t="str">
            <v>Regularização fundiária</v>
          </cell>
        </row>
        <row r="13">
          <cell r="J13" t="str">
            <v>Aquisição de terreno</v>
          </cell>
        </row>
        <row r="14">
          <cell r="J14" t="str">
            <v>Aquisição de equipamentos e insumos</v>
          </cell>
        </row>
        <row r="15">
          <cell r="J15" t="str">
            <v>Elaboração de estudos e projetos</v>
          </cell>
        </row>
        <row r="16">
          <cell r="J16" t="str">
            <v>Instrumentos e ações em planejamento e gestão pública</v>
          </cell>
        </row>
        <row r="17">
          <cell r="J17" t="str">
            <v>Ações complementares às obras</v>
          </cell>
        </row>
        <row r="18">
          <cell r="F18" t="str">
            <v>NÃO DESONERADO</v>
          </cell>
          <cell r="J18" t="str">
            <v>Gerenciamento</v>
          </cell>
        </row>
        <row r="19">
          <cell r="J19" t="str">
            <v>Trabalho social</v>
          </cell>
        </row>
      </sheetData>
      <sheetData sheetId="2"/>
      <sheetData sheetId="3"/>
      <sheetData sheetId="4">
        <row r="8">
          <cell r="F8" t="str">
            <v>'[Referência 05-2020.xls]Banco'!$a5:$a$65536</v>
          </cell>
          <cell r="AF8" t="b">
            <v>1</v>
          </cell>
        </row>
        <row r="10">
          <cell r="AF10" t="b">
            <v>1</v>
          </cell>
        </row>
        <row r="11">
          <cell r="AF11" t="b">
            <v>1</v>
          </cell>
        </row>
        <row r="15">
          <cell r="M15" t="str">
            <v>LOTE</v>
          </cell>
          <cell r="X15">
            <v>286803.76999999996</v>
          </cell>
          <cell r="Z15" t="str">
            <v/>
          </cell>
          <cell r="AA15">
            <v>286803.76999999996</v>
          </cell>
          <cell r="AB15">
            <v>0</v>
          </cell>
        </row>
        <row r="16">
          <cell r="X16">
            <v>286803.77</v>
          </cell>
          <cell r="Z16" t="str">
            <v/>
          </cell>
          <cell r="AA16">
            <v>286803.76999999996</v>
          </cell>
          <cell r="AB16">
            <v>0</v>
          </cell>
        </row>
        <row r="17">
          <cell r="X17">
            <v>9514.75</v>
          </cell>
          <cell r="Z17" t="str">
            <v/>
          </cell>
          <cell r="AA17">
            <v>9514.7500000000018</v>
          </cell>
          <cell r="AB17">
            <v>0</v>
          </cell>
        </row>
        <row r="18">
          <cell r="X18">
            <v>1515.78</v>
          </cell>
          <cell r="Z18" t="str">
            <v>RA</v>
          </cell>
          <cell r="AA18">
            <v>1515.78</v>
          </cell>
          <cell r="AB18">
            <v>0</v>
          </cell>
        </row>
        <row r="19">
          <cell r="X19">
            <v>5318.34</v>
          </cell>
          <cell r="Z19" t="str">
            <v>RA</v>
          </cell>
          <cell r="AA19">
            <v>5318.34</v>
          </cell>
          <cell r="AB19">
            <v>0</v>
          </cell>
        </row>
        <row r="20">
          <cell r="X20">
            <v>716</v>
          </cell>
          <cell r="Z20" t="str">
            <v>RA</v>
          </cell>
          <cell r="AA20">
            <v>716</v>
          </cell>
          <cell r="AB20">
            <v>0</v>
          </cell>
        </row>
        <row r="21">
          <cell r="X21">
            <v>841.98</v>
          </cell>
          <cell r="Z21" t="str">
            <v>RA</v>
          </cell>
          <cell r="AA21">
            <v>841.98</v>
          </cell>
          <cell r="AB21">
            <v>0</v>
          </cell>
        </row>
        <row r="22">
          <cell r="X22">
            <v>504.95</v>
          </cell>
          <cell r="Z22" t="str">
            <v>RA</v>
          </cell>
          <cell r="AA22">
            <v>504.95</v>
          </cell>
          <cell r="AB22">
            <v>0</v>
          </cell>
        </row>
        <row r="23">
          <cell r="X23">
            <v>193.76</v>
          </cell>
          <cell r="Z23" t="str">
            <v>RA</v>
          </cell>
          <cell r="AA23">
            <v>193.76</v>
          </cell>
          <cell r="AB23">
            <v>0</v>
          </cell>
        </row>
        <row r="24">
          <cell r="X24">
            <v>19.2</v>
          </cell>
          <cell r="Z24" t="str">
            <v>RA</v>
          </cell>
          <cell r="AA24">
            <v>19.2</v>
          </cell>
          <cell r="AB24">
            <v>0</v>
          </cell>
        </row>
        <row r="25">
          <cell r="X25">
            <v>404.74</v>
          </cell>
          <cell r="Z25" t="str">
            <v>RA</v>
          </cell>
          <cell r="AA25">
            <v>404.74</v>
          </cell>
          <cell r="AB25">
            <v>0</v>
          </cell>
        </row>
        <row r="26">
          <cell r="X26">
            <v>4283.6400000000003</v>
          </cell>
          <cell r="Z26" t="str">
            <v/>
          </cell>
          <cell r="AA26">
            <v>4283.6400000000003</v>
          </cell>
          <cell r="AB26">
            <v>0</v>
          </cell>
        </row>
        <row r="27">
          <cell r="X27">
            <v>2141.8200000000002</v>
          </cell>
          <cell r="Z27" t="str">
            <v/>
          </cell>
          <cell r="AA27">
            <v>2141.8200000000002</v>
          </cell>
          <cell r="AB27">
            <v>0</v>
          </cell>
        </row>
        <row r="28">
          <cell r="X28">
            <v>606.20000000000005</v>
          </cell>
          <cell r="Z28" t="str">
            <v>RA</v>
          </cell>
          <cell r="AA28">
            <v>606.20000000000005</v>
          </cell>
          <cell r="AB28">
            <v>0</v>
          </cell>
        </row>
        <row r="29">
          <cell r="X29">
            <v>606.20000000000005</v>
          </cell>
          <cell r="Z29" t="str">
            <v>RA</v>
          </cell>
          <cell r="AA29">
            <v>606.20000000000005</v>
          </cell>
          <cell r="AB29">
            <v>0</v>
          </cell>
        </row>
        <row r="30">
          <cell r="X30">
            <v>606.20000000000005</v>
          </cell>
          <cell r="Z30" t="str">
            <v>RA</v>
          </cell>
          <cell r="AA30">
            <v>606.20000000000005</v>
          </cell>
          <cell r="AB30">
            <v>0</v>
          </cell>
        </row>
        <row r="31">
          <cell r="X31">
            <v>323.22000000000003</v>
          </cell>
          <cell r="Z31" t="str">
            <v>RA</v>
          </cell>
          <cell r="AA31">
            <v>323.22000000000003</v>
          </cell>
          <cell r="AB31">
            <v>0</v>
          </cell>
        </row>
        <row r="32">
          <cell r="X32">
            <v>2141.8200000000002</v>
          </cell>
          <cell r="Z32" t="str">
            <v/>
          </cell>
          <cell r="AA32">
            <v>2141.8200000000002</v>
          </cell>
          <cell r="AB32">
            <v>0</v>
          </cell>
        </row>
        <row r="33">
          <cell r="X33">
            <v>606.20000000000005</v>
          </cell>
          <cell r="Z33" t="str">
            <v>RA</v>
          </cell>
          <cell r="AA33">
            <v>606.20000000000005</v>
          </cell>
          <cell r="AB33">
            <v>0</v>
          </cell>
        </row>
        <row r="34">
          <cell r="X34">
            <v>606.20000000000005</v>
          </cell>
          <cell r="Z34" t="str">
            <v>RA</v>
          </cell>
          <cell r="AA34">
            <v>606.20000000000005</v>
          </cell>
          <cell r="AB34">
            <v>0</v>
          </cell>
        </row>
        <row r="35">
          <cell r="X35">
            <v>606.20000000000005</v>
          </cell>
          <cell r="Z35" t="str">
            <v>RA</v>
          </cell>
          <cell r="AA35">
            <v>606.20000000000005</v>
          </cell>
          <cell r="AB35">
            <v>0</v>
          </cell>
        </row>
        <row r="36">
          <cell r="X36">
            <v>323.22000000000003</v>
          </cell>
          <cell r="Z36" t="str">
            <v>RA</v>
          </cell>
          <cell r="AA36">
            <v>323.22000000000003</v>
          </cell>
          <cell r="AB36">
            <v>0</v>
          </cell>
        </row>
        <row r="37">
          <cell r="X37">
            <v>5678.63</v>
          </cell>
          <cell r="Z37" t="str">
            <v/>
          </cell>
          <cell r="AA37">
            <v>5678.63</v>
          </cell>
          <cell r="AB37">
            <v>0</v>
          </cell>
        </row>
        <row r="38">
          <cell r="X38">
            <v>5678.63</v>
          </cell>
          <cell r="Z38" t="str">
            <v>RA</v>
          </cell>
          <cell r="AA38">
            <v>5678.63</v>
          </cell>
          <cell r="AB38">
            <v>0</v>
          </cell>
        </row>
        <row r="39">
          <cell r="X39">
            <v>12359.93</v>
          </cell>
          <cell r="Z39" t="str">
            <v/>
          </cell>
          <cell r="AA39">
            <v>12359.929999999998</v>
          </cell>
          <cell r="AB39">
            <v>0</v>
          </cell>
        </row>
        <row r="40">
          <cell r="X40">
            <v>4646.04</v>
          </cell>
          <cell r="Z40" t="str">
            <v>RA</v>
          </cell>
          <cell r="AA40">
            <v>4646.04</v>
          </cell>
          <cell r="AB40">
            <v>0</v>
          </cell>
        </row>
        <row r="41">
          <cell r="X41">
            <v>35.909999999999997</v>
          </cell>
          <cell r="Z41" t="str">
            <v>RA</v>
          </cell>
          <cell r="AA41">
            <v>35.909999999999997</v>
          </cell>
          <cell r="AB41">
            <v>0</v>
          </cell>
        </row>
        <row r="42">
          <cell r="X42">
            <v>58.3</v>
          </cell>
          <cell r="Z42" t="str">
            <v>RA</v>
          </cell>
          <cell r="AA42">
            <v>58.3</v>
          </cell>
          <cell r="AB42">
            <v>0</v>
          </cell>
        </row>
        <row r="43">
          <cell r="X43">
            <v>1123.78</v>
          </cell>
          <cell r="Z43" t="str">
            <v>RA</v>
          </cell>
          <cell r="AA43">
            <v>1123.78</v>
          </cell>
          <cell r="AB43">
            <v>0</v>
          </cell>
        </row>
        <row r="44">
          <cell r="X44">
            <v>10.34</v>
          </cell>
          <cell r="Z44" t="str">
            <v>RA</v>
          </cell>
          <cell r="AA44">
            <v>10.34</v>
          </cell>
          <cell r="AB44">
            <v>0</v>
          </cell>
        </row>
        <row r="45">
          <cell r="X45">
            <v>83.83</v>
          </cell>
          <cell r="Z45" t="str">
            <v>RA</v>
          </cell>
          <cell r="AA45">
            <v>83.83</v>
          </cell>
          <cell r="AB45">
            <v>0</v>
          </cell>
        </row>
        <row r="46">
          <cell r="X46">
            <v>5027.9399999999996</v>
          </cell>
          <cell r="Z46" t="str">
            <v>RA</v>
          </cell>
          <cell r="AA46">
            <v>5027.9399999999996</v>
          </cell>
          <cell r="AB46">
            <v>0</v>
          </cell>
        </row>
        <row r="47">
          <cell r="X47">
            <v>302.89999999999998</v>
          </cell>
          <cell r="Z47" t="str">
            <v>RA</v>
          </cell>
          <cell r="AA47">
            <v>302.89999999999998</v>
          </cell>
          <cell r="AB47">
            <v>0</v>
          </cell>
        </row>
        <row r="48">
          <cell r="X48">
            <v>1070.8900000000001</v>
          </cell>
          <cell r="Z48" t="str">
            <v>RA</v>
          </cell>
          <cell r="AA48">
            <v>1070.8900000000001</v>
          </cell>
          <cell r="AB48">
            <v>0</v>
          </cell>
        </row>
        <row r="49">
          <cell r="X49">
            <v>331.22</v>
          </cell>
          <cell r="Z49" t="str">
            <v/>
          </cell>
          <cell r="AA49">
            <v>331.22</v>
          </cell>
          <cell r="AB49">
            <v>0</v>
          </cell>
        </row>
        <row r="50">
          <cell r="X50">
            <v>81.94</v>
          </cell>
          <cell r="Z50" t="str">
            <v>RA</v>
          </cell>
          <cell r="AA50">
            <v>81.94</v>
          </cell>
          <cell r="AB50">
            <v>0</v>
          </cell>
        </row>
        <row r="51">
          <cell r="X51">
            <v>22.35</v>
          </cell>
          <cell r="Z51" t="str">
            <v>RA</v>
          </cell>
          <cell r="AA51">
            <v>22.35</v>
          </cell>
          <cell r="AB51">
            <v>0</v>
          </cell>
        </row>
        <row r="52">
          <cell r="X52">
            <v>31.53</v>
          </cell>
          <cell r="Z52" t="str">
            <v>RA</v>
          </cell>
          <cell r="AA52">
            <v>31.53</v>
          </cell>
          <cell r="AB52">
            <v>0</v>
          </cell>
        </row>
        <row r="53">
          <cell r="X53">
            <v>61.43</v>
          </cell>
          <cell r="Z53" t="str">
            <v>RA</v>
          </cell>
          <cell r="AA53">
            <v>61.43</v>
          </cell>
          <cell r="AB53">
            <v>0</v>
          </cell>
        </row>
        <row r="54">
          <cell r="X54">
            <v>133.97</v>
          </cell>
          <cell r="Z54" t="str">
            <v>RA</v>
          </cell>
          <cell r="AA54">
            <v>133.97</v>
          </cell>
          <cell r="AB54">
            <v>0</v>
          </cell>
        </row>
        <row r="55">
          <cell r="X55">
            <v>15727.41</v>
          </cell>
          <cell r="Z55" t="str">
            <v/>
          </cell>
          <cell r="AA55">
            <v>15727.409999999996</v>
          </cell>
          <cell r="AB55">
            <v>0</v>
          </cell>
        </row>
        <row r="56">
          <cell r="X56">
            <v>8102.66</v>
          </cell>
          <cell r="Z56" t="str">
            <v>RA</v>
          </cell>
          <cell r="AA56">
            <v>8102.66</v>
          </cell>
          <cell r="AB56">
            <v>0</v>
          </cell>
        </row>
        <row r="57">
          <cell r="X57">
            <v>193.07</v>
          </cell>
          <cell r="Z57" t="str">
            <v>RA</v>
          </cell>
          <cell r="AA57">
            <v>193.07</v>
          </cell>
          <cell r="AB57">
            <v>0</v>
          </cell>
        </row>
        <row r="58">
          <cell r="X58">
            <v>18.28</v>
          </cell>
          <cell r="Z58" t="str">
            <v>RA</v>
          </cell>
          <cell r="AA58">
            <v>18.28</v>
          </cell>
          <cell r="AB58">
            <v>0</v>
          </cell>
        </row>
        <row r="59">
          <cell r="X59">
            <v>1775.47</v>
          </cell>
          <cell r="Z59" t="str">
            <v>RA</v>
          </cell>
          <cell r="AA59">
            <v>1775.47</v>
          </cell>
          <cell r="AB59">
            <v>0</v>
          </cell>
        </row>
        <row r="60">
          <cell r="X60">
            <v>1586.82</v>
          </cell>
          <cell r="Z60" t="str">
            <v>RA</v>
          </cell>
          <cell r="AA60">
            <v>1586.82</v>
          </cell>
          <cell r="AB60">
            <v>0</v>
          </cell>
        </row>
        <row r="61">
          <cell r="X61">
            <v>656.64</v>
          </cell>
          <cell r="Z61" t="str">
            <v>RA</v>
          </cell>
          <cell r="AA61">
            <v>656.64</v>
          </cell>
          <cell r="AB61">
            <v>0</v>
          </cell>
        </row>
        <row r="62">
          <cell r="X62">
            <v>759.6</v>
          </cell>
          <cell r="Z62" t="str">
            <v>RA</v>
          </cell>
          <cell r="AA62">
            <v>759.6</v>
          </cell>
          <cell r="AB62">
            <v>0</v>
          </cell>
        </row>
        <row r="63">
          <cell r="X63">
            <v>278.20999999999998</v>
          </cell>
          <cell r="Z63" t="str">
            <v>RA</v>
          </cell>
          <cell r="AA63">
            <v>278.20999999999998</v>
          </cell>
          <cell r="AB63">
            <v>0</v>
          </cell>
        </row>
        <row r="64">
          <cell r="X64">
            <v>333.63</v>
          </cell>
          <cell r="Z64" t="str">
            <v>RA</v>
          </cell>
          <cell r="AA64">
            <v>333.63</v>
          </cell>
          <cell r="AB64">
            <v>0</v>
          </cell>
        </row>
        <row r="65">
          <cell r="X65">
            <v>70.069999999999993</v>
          </cell>
          <cell r="Z65" t="str">
            <v>RA</v>
          </cell>
          <cell r="AA65">
            <v>70.069999999999993</v>
          </cell>
          <cell r="AB65">
            <v>0</v>
          </cell>
        </row>
        <row r="66">
          <cell r="X66">
            <v>1952.96</v>
          </cell>
          <cell r="Z66" t="str">
            <v>RA</v>
          </cell>
          <cell r="AA66">
            <v>1952.96</v>
          </cell>
          <cell r="AB66">
            <v>0</v>
          </cell>
        </row>
        <row r="67">
          <cell r="X67">
            <v>183761.09</v>
          </cell>
          <cell r="Z67" t="str">
            <v/>
          </cell>
          <cell r="AA67">
            <v>183761.09</v>
          </cell>
          <cell r="AB67">
            <v>0</v>
          </cell>
        </row>
        <row r="68">
          <cell r="X68">
            <v>6838.92</v>
          </cell>
          <cell r="Z68" t="str">
            <v>RA</v>
          </cell>
          <cell r="AA68">
            <v>6838.92</v>
          </cell>
          <cell r="AB68">
            <v>0</v>
          </cell>
        </row>
        <row r="69">
          <cell r="X69">
            <v>172777.37</v>
          </cell>
          <cell r="Z69" t="str">
            <v>RA</v>
          </cell>
          <cell r="AA69">
            <v>172777.37</v>
          </cell>
          <cell r="AB69">
            <v>0</v>
          </cell>
        </row>
        <row r="70">
          <cell r="X70">
            <v>4144.8</v>
          </cell>
          <cell r="Z70" t="str">
            <v>RA</v>
          </cell>
          <cell r="AA70">
            <v>4144.8</v>
          </cell>
          <cell r="AB70">
            <v>0</v>
          </cell>
        </row>
        <row r="71">
          <cell r="X71">
            <v>17910.3</v>
          </cell>
          <cell r="Z71" t="str">
            <v/>
          </cell>
          <cell r="AA71">
            <v>17910.3</v>
          </cell>
          <cell r="AB71">
            <v>0</v>
          </cell>
        </row>
        <row r="72">
          <cell r="X72">
            <v>17910.3</v>
          </cell>
          <cell r="Z72" t="str">
            <v>RA</v>
          </cell>
          <cell r="AA72">
            <v>17910.3</v>
          </cell>
          <cell r="AB72">
            <v>0</v>
          </cell>
        </row>
        <row r="73">
          <cell r="X73">
            <v>558.28</v>
          </cell>
          <cell r="Z73" t="str">
            <v/>
          </cell>
          <cell r="AA73">
            <v>558.28</v>
          </cell>
          <cell r="AB73">
            <v>0</v>
          </cell>
        </row>
        <row r="74">
          <cell r="X74">
            <v>558.28</v>
          </cell>
          <cell r="Z74" t="str">
            <v>RA</v>
          </cell>
          <cell r="AA74">
            <v>558.28</v>
          </cell>
          <cell r="AB74">
            <v>0</v>
          </cell>
        </row>
        <row r="75">
          <cell r="X75">
            <v>13436.76</v>
          </cell>
          <cell r="Z75" t="str">
            <v/>
          </cell>
          <cell r="AA75">
            <v>13436.76</v>
          </cell>
          <cell r="AB75">
            <v>0</v>
          </cell>
        </row>
        <row r="76">
          <cell r="X76">
            <v>10201.6</v>
          </cell>
          <cell r="Z76" t="str">
            <v>RA</v>
          </cell>
          <cell r="AA76">
            <v>10201.6</v>
          </cell>
          <cell r="AB76">
            <v>0</v>
          </cell>
        </row>
        <row r="77">
          <cell r="X77">
            <v>3235.16</v>
          </cell>
          <cell r="Z77" t="str">
            <v>RA</v>
          </cell>
          <cell r="AA77">
            <v>3235.16</v>
          </cell>
          <cell r="AB77">
            <v>0</v>
          </cell>
        </row>
        <row r="78">
          <cell r="X78">
            <v>23241.759999999998</v>
          </cell>
          <cell r="Z78" t="str">
            <v/>
          </cell>
          <cell r="AA78">
            <v>23241.759999999998</v>
          </cell>
          <cell r="AB78">
            <v>0</v>
          </cell>
        </row>
        <row r="79">
          <cell r="X79">
            <v>5070.04</v>
          </cell>
          <cell r="Z79" t="str">
            <v>RA</v>
          </cell>
          <cell r="AA79">
            <v>5070.04</v>
          </cell>
          <cell r="AB79">
            <v>0</v>
          </cell>
        </row>
        <row r="80">
          <cell r="X80">
            <v>2755.6</v>
          </cell>
          <cell r="Z80" t="str">
            <v>RA</v>
          </cell>
          <cell r="AA80">
            <v>2755.6</v>
          </cell>
          <cell r="AB80">
            <v>0</v>
          </cell>
        </row>
        <row r="81">
          <cell r="X81">
            <v>342.34</v>
          </cell>
          <cell r="Z81" t="str">
            <v>RA</v>
          </cell>
          <cell r="AA81">
            <v>342.34</v>
          </cell>
          <cell r="AB81">
            <v>0</v>
          </cell>
        </row>
        <row r="82">
          <cell r="X82">
            <v>2626.48</v>
          </cell>
          <cell r="Z82" t="str">
            <v>RA</v>
          </cell>
          <cell r="AA82">
            <v>2626.48</v>
          </cell>
          <cell r="AB82">
            <v>0</v>
          </cell>
        </row>
        <row r="83">
          <cell r="X83">
            <v>1572.4</v>
          </cell>
          <cell r="Z83" t="str">
            <v>RA</v>
          </cell>
          <cell r="AA83">
            <v>1572.4</v>
          </cell>
          <cell r="AB83">
            <v>0</v>
          </cell>
        </row>
        <row r="84">
          <cell r="X84">
            <v>3176.19</v>
          </cell>
          <cell r="Z84" t="str">
            <v>RA</v>
          </cell>
          <cell r="AA84">
            <v>3176.19</v>
          </cell>
          <cell r="AB84">
            <v>0</v>
          </cell>
        </row>
        <row r="85">
          <cell r="X85">
            <v>1837.26</v>
          </cell>
          <cell r="Z85" t="str">
            <v>RA</v>
          </cell>
          <cell r="AA85">
            <v>1837.26</v>
          </cell>
          <cell r="AB85">
            <v>0</v>
          </cell>
        </row>
        <row r="86">
          <cell r="X86">
            <v>2893.52</v>
          </cell>
          <cell r="Z86" t="str">
            <v>RA</v>
          </cell>
          <cell r="AA86">
            <v>2893.52</v>
          </cell>
          <cell r="AB86">
            <v>0</v>
          </cell>
        </row>
        <row r="87">
          <cell r="X87">
            <v>1664.46</v>
          </cell>
          <cell r="Z87" t="str">
            <v>RA</v>
          </cell>
          <cell r="AA87">
            <v>1664.46</v>
          </cell>
          <cell r="AB87">
            <v>0</v>
          </cell>
        </row>
        <row r="88">
          <cell r="X88">
            <v>551.72</v>
          </cell>
          <cell r="Z88" t="str">
            <v>RA</v>
          </cell>
          <cell r="AA88">
            <v>551.72</v>
          </cell>
          <cell r="AB88">
            <v>0</v>
          </cell>
        </row>
        <row r="89">
          <cell r="X89">
            <v>208.23</v>
          </cell>
          <cell r="Z89" t="str">
            <v>RA</v>
          </cell>
          <cell r="AA89">
            <v>208.23</v>
          </cell>
          <cell r="AB89">
            <v>0</v>
          </cell>
        </row>
        <row r="90">
          <cell r="X90">
            <v>543.52</v>
          </cell>
          <cell r="Z90" t="str">
            <v>RA</v>
          </cell>
          <cell r="AA90">
            <v>543.52</v>
          </cell>
          <cell r="AB90">
            <v>0</v>
          </cell>
        </row>
      </sheetData>
      <sheetData sheetId="5">
        <row r="12">
          <cell r="A12" t="str">
            <v>Manual</v>
          </cell>
          <cell r="Q12" t="str">
            <v>SERVICOS INICIAIS</v>
          </cell>
          <cell r="AA12" t="str">
            <v>.</v>
          </cell>
        </row>
        <row r="15">
          <cell r="M15">
            <v>0</v>
          </cell>
          <cell r="Q15">
            <v>21874.68</v>
          </cell>
        </row>
        <row r="16">
          <cell r="M16" t="str">
            <v/>
          </cell>
        </row>
        <row r="17">
          <cell r="M17" t="str">
            <v/>
          </cell>
        </row>
        <row r="18">
          <cell r="M18">
            <v>2</v>
          </cell>
        </row>
        <row r="19">
          <cell r="M19">
            <v>2</v>
          </cell>
        </row>
        <row r="20">
          <cell r="M20">
            <v>2</v>
          </cell>
        </row>
        <row r="21">
          <cell r="M21">
            <v>2</v>
          </cell>
        </row>
        <row r="22">
          <cell r="M22">
            <v>2</v>
          </cell>
        </row>
        <row r="23">
          <cell r="M23">
            <v>2</v>
          </cell>
        </row>
        <row r="24">
          <cell r="M24">
            <v>2</v>
          </cell>
        </row>
        <row r="25">
          <cell r="M25">
            <v>2</v>
          </cell>
        </row>
        <row r="26">
          <cell r="M26" t="str">
            <v/>
          </cell>
        </row>
        <row r="27">
          <cell r="M27" t="str">
            <v/>
          </cell>
        </row>
        <row r="28">
          <cell r="M28">
            <v>3</v>
          </cell>
        </row>
        <row r="29">
          <cell r="M29">
            <v>3</v>
          </cell>
        </row>
        <row r="30">
          <cell r="M30">
            <v>3</v>
          </cell>
        </row>
        <row r="31">
          <cell r="M31">
            <v>3</v>
          </cell>
        </row>
        <row r="32">
          <cell r="M32" t="str">
            <v/>
          </cell>
        </row>
        <row r="33">
          <cell r="M33">
            <v>10</v>
          </cell>
        </row>
        <row r="34">
          <cell r="M34">
            <v>10</v>
          </cell>
        </row>
        <row r="35">
          <cell r="M35">
            <v>10</v>
          </cell>
        </row>
        <row r="36">
          <cell r="M36">
            <v>10</v>
          </cell>
        </row>
        <row r="37">
          <cell r="M37" t="str">
            <v/>
          </cell>
        </row>
        <row r="38">
          <cell r="M38">
            <v>1</v>
          </cell>
        </row>
        <row r="39">
          <cell r="M39" t="str">
            <v/>
          </cell>
        </row>
        <row r="40">
          <cell r="M40">
            <v>4</v>
          </cell>
        </row>
        <row r="41">
          <cell r="M41">
            <v>4</v>
          </cell>
        </row>
        <row r="42">
          <cell r="M42">
            <v>4</v>
          </cell>
        </row>
        <row r="43">
          <cell r="M43">
            <v>4</v>
          </cell>
        </row>
        <row r="44">
          <cell r="M44">
            <v>4</v>
          </cell>
        </row>
        <row r="45">
          <cell r="M45">
            <v>4</v>
          </cell>
        </row>
        <row r="46">
          <cell r="M46">
            <v>4</v>
          </cell>
        </row>
        <row r="47">
          <cell r="M47">
            <v>4</v>
          </cell>
        </row>
        <row r="48">
          <cell r="M48">
            <v>4</v>
          </cell>
        </row>
        <row r="49">
          <cell r="M49" t="str">
            <v/>
          </cell>
        </row>
        <row r="50">
          <cell r="M50">
            <v>5</v>
          </cell>
        </row>
        <row r="51">
          <cell r="M51">
            <v>5</v>
          </cell>
        </row>
        <row r="52">
          <cell r="M52">
            <v>5</v>
          </cell>
        </row>
        <row r="53">
          <cell r="M53">
            <v>5</v>
          </cell>
        </row>
        <row r="54">
          <cell r="M54">
            <v>5</v>
          </cell>
        </row>
        <row r="55">
          <cell r="M55" t="str">
            <v/>
          </cell>
        </row>
        <row r="56">
          <cell r="M56">
            <v>6</v>
          </cell>
        </row>
        <row r="57">
          <cell r="M57">
            <v>6</v>
          </cell>
        </row>
        <row r="58">
          <cell r="M58">
            <v>6</v>
          </cell>
        </row>
        <row r="59">
          <cell r="M59">
            <v>6</v>
          </cell>
        </row>
        <row r="60">
          <cell r="M60">
            <v>6</v>
          </cell>
        </row>
        <row r="61">
          <cell r="M61">
            <v>6</v>
          </cell>
        </row>
        <row r="62">
          <cell r="M62">
            <v>6</v>
          </cell>
        </row>
        <row r="63">
          <cell r="M63">
            <v>6</v>
          </cell>
        </row>
        <row r="64">
          <cell r="M64">
            <v>6</v>
          </cell>
        </row>
        <row r="65">
          <cell r="M65">
            <v>6</v>
          </cell>
        </row>
        <row r="66">
          <cell r="M66">
            <v>6</v>
          </cell>
        </row>
        <row r="67">
          <cell r="M67" t="str">
            <v/>
          </cell>
        </row>
        <row r="68">
          <cell r="M68">
            <v>7</v>
          </cell>
        </row>
        <row r="69">
          <cell r="M69">
            <v>7</v>
          </cell>
        </row>
        <row r="70">
          <cell r="M70">
            <v>7</v>
          </cell>
        </row>
        <row r="71">
          <cell r="M71" t="str">
            <v/>
          </cell>
        </row>
        <row r="72">
          <cell r="M72">
            <v>8</v>
          </cell>
        </row>
        <row r="73">
          <cell r="M73" t="str">
            <v/>
          </cell>
        </row>
        <row r="74">
          <cell r="M74">
            <v>8</v>
          </cell>
        </row>
        <row r="75">
          <cell r="M75" t="str">
            <v/>
          </cell>
        </row>
        <row r="76">
          <cell r="M76">
            <v>8</v>
          </cell>
        </row>
        <row r="77">
          <cell r="M77">
            <v>8</v>
          </cell>
        </row>
        <row r="78">
          <cell r="M78" t="str">
            <v/>
          </cell>
        </row>
        <row r="79">
          <cell r="M79">
            <v>9</v>
          </cell>
        </row>
        <row r="80">
          <cell r="M80">
            <v>9</v>
          </cell>
        </row>
        <row r="81">
          <cell r="M81">
            <v>9</v>
          </cell>
        </row>
        <row r="82">
          <cell r="M82">
            <v>9</v>
          </cell>
        </row>
        <row r="83">
          <cell r="M83">
            <v>9</v>
          </cell>
        </row>
        <row r="84">
          <cell r="M84">
            <v>9</v>
          </cell>
        </row>
        <row r="85">
          <cell r="M85">
            <v>9</v>
          </cell>
        </row>
        <row r="86">
          <cell r="M86">
            <v>9</v>
          </cell>
        </row>
        <row r="87">
          <cell r="M87">
            <v>9</v>
          </cell>
        </row>
        <row r="88">
          <cell r="M88">
            <v>9</v>
          </cell>
        </row>
        <row r="89">
          <cell r="M89">
            <v>9</v>
          </cell>
        </row>
        <row r="90">
          <cell r="M90">
            <v>9</v>
          </cell>
        </row>
      </sheetData>
      <sheetData sheetId="6">
        <row r="14">
          <cell r="C14" t="e">
            <v>#VALUE!</v>
          </cell>
        </row>
        <row r="15">
          <cell r="B15" t="str">
            <v>1.Administração Local</v>
          </cell>
          <cell r="C15">
            <v>1</v>
          </cell>
          <cell r="D15" t="str">
            <v>Administração Local</v>
          </cell>
        </row>
        <row r="16">
          <cell r="C16">
            <v>2</v>
          </cell>
        </row>
        <row r="17">
          <cell r="C17">
            <v>3</v>
          </cell>
        </row>
        <row r="18">
          <cell r="C18">
            <v>4</v>
          </cell>
        </row>
        <row r="19">
          <cell r="C19">
            <v>5</v>
          </cell>
        </row>
        <row r="20">
          <cell r="C20">
            <v>6</v>
          </cell>
        </row>
        <row r="21">
          <cell r="C21">
            <v>7</v>
          </cell>
        </row>
        <row r="22">
          <cell r="C22">
            <v>8</v>
          </cell>
        </row>
        <row r="23">
          <cell r="C23">
            <v>9</v>
          </cell>
        </row>
        <row r="24">
          <cell r="C24">
            <v>10</v>
          </cell>
        </row>
        <row r="25">
          <cell r="C25">
            <v>11</v>
          </cell>
        </row>
        <row r="26">
          <cell r="C26">
            <v>12</v>
          </cell>
        </row>
        <row r="27">
          <cell r="C27">
            <v>13</v>
          </cell>
        </row>
        <row r="28">
          <cell r="C28">
            <v>14</v>
          </cell>
        </row>
        <row r="29">
          <cell r="C29">
            <v>15</v>
          </cell>
        </row>
        <row r="30">
          <cell r="C30">
            <v>16</v>
          </cell>
        </row>
        <row r="31">
          <cell r="C31">
            <v>17</v>
          </cell>
        </row>
        <row r="32">
          <cell r="C32">
            <v>18</v>
          </cell>
        </row>
        <row r="33">
          <cell r="C33">
            <v>19</v>
          </cell>
        </row>
        <row r="34">
          <cell r="C34">
            <v>20</v>
          </cell>
        </row>
        <row r="35">
          <cell r="C35">
            <v>21</v>
          </cell>
        </row>
        <row r="36">
          <cell r="C36">
            <v>22</v>
          </cell>
        </row>
        <row r="37">
          <cell r="C37">
            <v>23</v>
          </cell>
        </row>
        <row r="38">
          <cell r="C38">
            <v>24</v>
          </cell>
        </row>
        <row r="39">
          <cell r="C39">
            <v>25</v>
          </cell>
        </row>
        <row r="40">
          <cell r="C40">
            <v>26</v>
          </cell>
        </row>
        <row r="41">
          <cell r="C41">
            <v>27</v>
          </cell>
        </row>
        <row r="42">
          <cell r="C42">
            <v>28</v>
          </cell>
        </row>
        <row r="43">
          <cell r="C43">
            <v>29</v>
          </cell>
        </row>
        <row r="44">
          <cell r="C44">
            <v>30</v>
          </cell>
        </row>
        <row r="45">
          <cell r="C45">
            <v>31</v>
          </cell>
        </row>
        <row r="46">
          <cell r="C46">
            <v>32</v>
          </cell>
        </row>
        <row r="47">
          <cell r="C47">
            <v>33</v>
          </cell>
        </row>
        <row r="48">
          <cell r="C48">
            <v>34</v>
          </cell>
        </row>
        <row r="49">
          <cell r="C49">
            <v>35</v>
          </cell>
        </row>
        <row r="50">
          <cell r="C50">
            <v>36</v>
          </cell>
        </row>
        <row r="51">
          <cell r="C51">
            <v>37</v>
          </cell>
        </row>
        <row r="52">
          <cell r="C52">
            <v>38</v>
          </cell>
        </row>
        <row r="53">
          <cell r="C53">
            <v>39</v>
          </cell>
        </row>
        <row r="54">
          <cell r="C54">
            <v>40</v>
          </cell>
        </row>
        <row r="55">
          <cell r="C55">
            <v>41</v>
          </cell>
        </row>
        <row r="56">
          <cell r="C56">
            <v>42</v>
          </cell>
        </row>
        <row r="57">
          <cell r="C57">
            <v>43</v>
          </cell>
        </row>
        <row r="58">
          <cell r="C58">
            <v>44</v>
          </cell>
        </row>
        <row r="59">
          <cell r="C59">
            <v>45</v>
          </cell>
        </row>
        <row r="60">
          <cell r="C60">
            <v>46</v>
          </cell>
        </row>
        <row r="61">
          <cell r="C61">
            <v>47</v>
          </cell>
        </row>
        <row r="62">
          <cell r="C62">
            <v>48</v>
          </cell>
        </row>
        <row r="63">
          <cell r="C63">
            <v>49</v>
          </cell>
        </row>
        <row r="64">
          <cell r="C64">
            <v>50</v>
          </cell>
        </row>
      </sheetData>
      <sheetData sheetId="7">
        <row r="10">
          <cell r="G10">
            <v>2</v>
          </cell>
        </row>
      </sheetData>
      <sheetData sheetId="8"/>
      <sheetData sheetId="9">
        <row r="9">
          <cell r="J9">
            <v>1</v>
          </cell>
        </row>
        <row r="15">
          <cell r="A15" t="str">
            <v>F</v>
          </cell>
          <cell r="B15">
            <v>1</v>
          </cell>
          <cell r="C15" t="str">
            <v>Administração Local</v>
          </cell>
          <cell r="H15" t="str">
            <v>A administração local será proporcional a execução dos demais eventos, independente de frentes de obra.</v>
          </cell>
        </row>
        <row r="65">
          <cell r="A65" t="str">
            <v>F</v>
          </cell>
        </row>
      </sheetData>
      <sheetData sheetId="10">
        <row r="13">
          <cell r="B13" t="str">
            <v>Busca</v>
          </cell>
          <cell r="E13" t="str">
            <v>Item de Investimento</v>
          </cell>
          <cell r="F13" t="str">
            <v>Subitem de Investimento</v>
          </cell>
          <cell r="H13" t="str">
            <v>Situação</v>
          </cell>
          <cell r="I13" t="str">
            <v>Quantidade</v>
          </cell>
          <cell r="O13" t="str">
            <v>Investimento (R$)</v>
          </cell>
          <cell r="R13" t="str">
            <v>Descrição da Meta</v>
          </cell>
          <cell r="T13" t="str">
            <v>Lote de Licitação / nº do CTEF</v>
          </cell>
          <cell r="U13" t="str">
            <v>Investimento (R$)</v>
          </cell>
          <cell r="V13" t="str">
            <v>Divisão do Investimento</v>
          </cell>
          <cell r="W13" t="str">
            <v>Contrapartida Financeira (R$)</v>
          </cell>
          <cell r="X13" t="str">
            <v>Outros (R$)</v>
          </cell>
        </row>
        <row r="14">
          <cell r="B14" t="str">
            <v>Automático</v>
          </cell>
          <cell r="O14">
            <v>286803.77</v>
          </cell>
          <cell r="AA14">
            <v>286803.76999999996</v>
          </cell>
          <cell r="AB14">
            <v>0</v>
          </cell>
        </row>
        <row r="15">
          <cell r="B15" t="str">
            <v>Branco</v>
          </cell>
          <cell r="O15">
            <v>0</v>
          </cell>
          <cell r="AA15">
            <v>0</v>
          </cell>
          <cell r="AB15">
            <v>0</v>
          </cell>
        </row>
        <row r="16">
          <cell r="B16" t="str">
            <v>Branco</v>
          </cell>
          <cell r="O16">
            <v>0</v>
          </cell>
          <cell r="AA16">
            <v>0</v>
          </cell>
          <cell r="AB16">
            <v>0</v>
          </cell>
        </row>
        <row r="17">
          <cell r="B17" t="str">
            <v>Branco</v>
          </cell>
          <cell r="O17">
            <v>0</v>
          </cell>
          <cell r="AA17">
            <v>0</v>
          </cell>
          <cell r="AB17">
            <v>0</v>
          </cell>
        </row>
        <row r="18">
          <cell r="B18" t="str">
            <v>Branco</v>
          </cell>
          <cell r="O18">
            <v>0</v>
          </cell>
          <cell r="AA18">
            <v>0</v>
          </cell>
          <cell r="AB18">
            <v>0</v>
          </cell>
        </row>
        <row r="19">
          <cell r="B19" t="str">
            <v>Branco</v>
          </cell>
          <cell r="O19">
            <v>0</v>
          </cell>
          <cell r="AA19">
            <v>0</v>
          </cell>
          <cell r="AB19">
            <v>0</v>
          </cell>
        </row>
        <row r="20">
          <cell r="B20" t="str">
            <v>Branco</v>
          </cell>
          <cell r="O20">
            <v>0</v>
          </cell>
          <cell r="AA20">
            <v>0</v>
          </cell>
          <cell r="AB20">
            <v>0</v>
          </cell>
        </row>
        <row r="21">
          <cell r="B21" t="str">
            <v>Branco</v>
          </cell>
          <cell r="O21">
            <v>0</v>
          </cell>
          <cell r="AA21">
            <v>0</v>
          </cell>
          <cell r="AB21">
            <v>0</v>
          </cell>
        </row>
        <row r="22">
          <cell r="B22" t="str">
            <v>Branco</v>
          </cell>
          <cell r="O22">
            <v>0</v>
          </cell>
          <cell r="AA22">
            <v>0</v>
          </cell>
          <cell r="AB22">
            <v>0</v>
          </cell>
        </row>
        <row r="23">
          <cell r="B23" t="str">
            <v>Branco</v>
          </cell>
          <cell r="O23">
            <v>0</v>
          </cell>
          <cell r="AA23">
            <v>0</v>
          </cell>
          <cell r="AB23">
            <v>0</v>
          </cell>
        </row>
        <row r="24">
          <cell r="B24" t="str">
            <v>TR$</v>
          </cell>
          <cell r="O24">
            <v>286803.77</v>
          </cell>
          <cell r="AA24">
            <v>286803.77</v>
          </cell>
          <cell r="AB24">
            <v>0</v>
          </cell>
        </row>
      </sheetData>
      <sheetData sheetId="11">
        <row r="3">
          <cell r="A3" t="b">
            <v>0</v>
          </cell>
        </row>
        <row r="7">
          <cell r="O7" t="str">
            <v>Nº MEDIÇÃO</v>
          </cell>
        </row>
        <row r="9">
          <cell r="A9" t="b">
            <v>1</v>
          </cell>
        </row>
        <row r="13">
          <cell r="AB13">
            <v>1</v>
          </cell>
          <cell r="AC13">
            <v>2</v>
          </cell>
          <cell r="AD13">
            <v>3</v>
          </cell>
          <cell r="AE13">
            <v>4</v>
          </cell>
          <cell r="AF13">
            <v>5</v>
          </cell>
          <cell r="AG13">
            <v>6</v>
          </cell>
          <cell r="AH13">
            <v>7</v>
          </cell>
          <cell r="AI13">
            <v>8</v>
          </cell>
          <cell r="AJ13">
            <v>9</v>
          </cell>
          <cell r="AK13">
            <v>10</v>
          </cell>
          <cell r="AL13">
            <v>11</v>
          </cell>
          <cell r="AM13">
            <v>12</v>
          </cell>
        </row>
      </sheetData>
      <sheetData sheetId="12">
        <row r="7">
          <cell r="O7">
            <v>0</v>
          </cell>
        </row>
        <row r="26">
          <cell r="AC26">
            <v>0</v>
          </cell>
          <cell r="AD26">
            <v>0</v>
          </cell>
        </row>
        <row r="27">
          <cell r="AC27">
            <v>0</v>
          </cell>
          <cell r="AD27">
            <v>0</v>
          </cell>
        </row>
      </sheetData>
      <sheetData sheetId="1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EDE COLETORA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utorial"/>
      <sheetName val="Banco"/>
      <sheetName val="Composições"/>
      <sheetName val="Cotações"/>
      <sheetName val="Relatórios"/>
      <sheetName val="Busca"/>
    </sheetNames>
    <sheetDataSet>
      <sheetData sheetId="0" refreshError="1"/>
      <sheetData sheetId="1" refreshError="1"/>
      <sheetData sheetId="2" refreshError="1"/>
      <sheetData sheetId="3" refreshError="1">
        <row r="22">
          <cell r="B22" t="str">
            <v>ÍNDICE</v>
          </cell>
        </row>
        <row r="24">
          <cell r="I24">
            <v>0.80971659919028338</v>
          </cell>
        </row>
        <row r="25">
          <cell r="B25" t="str">
            <v>EMPRESAS FORNECEDORAS:</v>
          </cell>
        </row>
        <row r="29">
          <cell r="H29" t="str">
            <v>Janaina</v>
          </cell>
        </row>
      </sheetData>
      <sheetData sheetId="4" refreshError="1">
        <row r="1">
          <cell r="A1" t="str">
            <v>DADOS DOS RELATÓRIOS IMPORTADOS</v>
          </cell>
        </row>
        <row r="5">
          <cell r="A5" t="str">
            <v>TIPO</v>
          </cell>
        </row>
        <row r="6">
          <cell r="A6" t="str">
            <v>SINAPI-I</v>
          </cell>
        </row>
        <row r="7">
          <cell r="A7" t="str">
            <v>SINAPI</v>
          </cell>
        </row>
        <row r="8">
          <cell r="A8" t="str">
            <v>SINAPI</v>
          </cell>
        </row>
        <row r="9">
          <cell r="A9" t="str">
            <v>SUDECAP</v>
          </cell>
        </row>
        <row r="10">
          <cell r="A10" t="str">
            <v>SUDECAP</v>
          </cell>
        </row>
        <row r="11">
          <cell r="A11" t="str">
            <v>SUDECAP-I</v>
          </cell>
        </row>
        <row r="12">
          <cell r="A12" t="str">
            <v>SETOP</v>
          </cell>
        </row>
      </sheetData>
      <sheetData sheetId="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CAPA"/>
      <sheetName val="ÍNDICE"/>
      <sheetName val="CAPA 1"/>
      <sheetName val="DADOS DO ORÇAMENTO"/>
      <sheetName val="CAPA 2"/>
      <sheetName val="SINAPI DESONERADO"/>
      <sheetName val="SINAPI NAO DESONERADO"/>
      <sheetName val="SUDECAP DESONERADO"/>
      <sheetName val="SUDECAPx"/>
      <sheetName val="SINAPIx"/>
      <sheetName val="SINAPI_Insumosx"/>
      <sheetName val="PLANILHA ORÇAMENTARIA"/>
      <sheetName val="CAPA 3"/>
      <sheetName val="BDI TCU 2622 - EDIF COM DESONER"/>
      <sheetName val="BDI TCU 2622 - EDIF SEM DESONER"/>
      <sheetName val="CAPA 4"/>
      <sheetName val="QCI"/>
      <sheetName val="CAPA 5"/>
      <sheetName val="CRONOGRAMA F"/>
      <sheetName val="CRONOGRAMA FF"/>
      <sheetName val="CAPA 6"/>
      <sheetName val="CPU"/>
      <sheetName val="CPU_ADM LOCAL"/>
      <sheetName val="CPU_ADMINISTRACAO LOCAL"/>
      <sheetName val="RESUMO ADMINISTRAÇÃO LOCAL "/>
      <sheetName val="CAPA 7"/>
      <sheetName val="MEMÓRIA DE CÁLCU_XXXXXX"/>
      <sheetName val="MEMÓRIA DE CÁLCULO"/>
      <sheetName val="CAPA 8"/>
      <sheetName val="CURV ABC DE SERVIÇO"/>
      <sheetName val="CAPA 9"/>
      <sheetName val="COTAÇÕES"/>
      <sheetName val="CPU_MODELO"/>
      <sheetName val="Plan1"/>
      <sheetName val="LEVANTAMENTO"/>
      <sheetName val="CPU (RACSUNHO)"/>
      <sheetName val="PLANILHA abc rascunh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2">
          <cell r="B2" t="str">
            <v>SINAPI</v>
          </cell>
        </row>
        <row r="3">
          <cell r="B3" t="str">
            <v>SUDECAP</v>
          </cell>
        </row>
        <row r="4">
          <cell r="B4" t="str">
            <v>COMPOSIÇÃO</v>
          </cell>
        </row>
        <row r="5">
          <cell r="B5">
            <v>0</v>
          </cell>
        </row>
        <row r="6">
          <cell r="B6">
            <v>0</v>
          </cell>
        </row>
      </sheetData>
      <sheetData sheetId="34"/>
      <sheetData sheetId="35"/>
      <sheetData sheetId="36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PLANILHA"/>
      <sheetName val="PLANILHA RESUMO"/>
      <sheetName val="PLANILHA_RESUMO"/>
      <sheetName val="CRONOGRAMA"/>
      <sheetName val="BDI"/>
      <sheetName val="TIPO 1"/>
      <sheetName val="TIPO 2"/>
      <sheetName val="TIPO 3"/>
      <sheetName val="TIPO 4"/>
      <sheetName val="TIPO 5"/>
      <sheetName val="TIPO 6"/>
      <sheetName val="TIPO 7"/>
      <sheetName val="TIPO 8"/>
      <sheetName val="TIPO 9"/>
      <sheetName val="CP-01"/>
      <sheetName val="CP-02"/>
      <sheetName val="CP-03"/>
      <sheetName val="CP-04"/>
      <sheetName val="CP-05"/>
      <sheetName val="CP-06"/>
      <sheetName val="CP-07"/>
      <sheetName val="CP-08"/>
      <sheetName val="CP-09"/>
      <sheetName val="CP-10"/>
      <sheetName val="CP-11"/>
      <sheetName val="CP-12"/>
      <sheetName val="KIT"/>
      <sheetName val="CONCF CBUQ"/>
    </sheetNames>
    <sheetDataSet>
      <sheetData sheetId="0">
        <row r="2">
          <cell r="A2" t="str">
            <v>SECRETARIA MUNICIPAL DE OBRAS</v>
          </cell>
        </row>
      </sheetData>
      <sheetData sheetId="1">
        <row r="10">
          <cell r="A10" t="str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LETRICA"/>
      <sheetName val="HIDRAULICA"/>
      <sheetName val="BDI"/>
      <sheetName val="Planilha"/>
      <sheetName val="Cron FIS"/>
      <sheetName val="Cron FIN"/>
      <sheetName val="Indireto"/>
      <sheetName val="Plan1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Plan1"/>
      <sheetName val="PLANILHA"/>
      <sheetName val="hidraulic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PLANILHA"/>
      <sheetName val="BANCO_DADOS"/>
      <sheetName val="BDI"/>
      <sheetName val="CRONOGRAMA"/>
      <sheetName val="COMPOSIÇÃO"/>
      <sheetName val="ESTIMATIVAS"/>
    </sheetNames>
    <sheetDataSet>
      <sheetData sheetId="0">
        <row r="4">
          <cell r="A4" t="str">
            <v>Objeto: Registro de preço para futura e eventual contratação de empresa para prestação de serviços de obras de contenções por gabiões no Município de Santa Luzia.</v>
          </cell>
        </row>
        <row r="7">
          <cell r="A7" t="str">
            <v>Santa Luzia, 17 de janeiro de 2021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REDE COLETORA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Tutorial"/>
      <sheetName val="Banco"/>
      <sheetName val="Composições"/>
      <sheetName val="Cotações"/>
      <sheetName val="Relatórios"/>
      <sheetName val="Busca"/>
    </sheetNames>
    <sheetDataSet>
      <sheetData sheetId="0" refreshError="1"/>
      <sheetData sheetId="1" refreshError="1"/>
      <sheetData sheetId="2" refreshError="1"/>
      <sheetData sheetId="3" refreshError="1">
        <row r="22">
          <cell r="B22" t="str">
            <v>ÍNDICE</v>
          </cell>
        </row>
        <row r="24">
          <cell r="I24">
            <v>0.80971659919028338</v>
          </cell>
        </row>
        <row r="25">
          <cell r="B25" t="str">
            <v>EMPRESAS FORNECEDORAS:</v>
          </cell>
        </row>
        <row r="29">
          <cell r="H29" t="str">
            <v>Janaina</v>
          </cell>
        </row>
      </sheetData>
      <sheetData sheetId="4" refreshError="1">
        <row r="1">
          <cell r="A1" t="str">
            <v>DADOS DOS RELATÓRIOS IMPORTADOS</v>
          </cell>
        </row>
        <row r="5">
          <cell r="A5" t="str">
            <v>TIPO</v>
          </cell>
        </row>
        <row r="6">
          <cell r="A6" t="str">
            <v>SINAPI-I</v>
          </cell>
        </row>
        <row r="7">
          <cell r="A7" t="str">
            <v>SINAPI</v>
          </cell>
        </row>
        <row r="8">
          <cell r="A8" t="str">
            <v>SINAPI</v>
          </cell>
        </row>
        <row r="9">
          <cell r="A9" t="str">
            <v>SUDECAP</v>
          </cell>
        </row>
        <row r="10">
          <cell r="A10" t="str">
            <v>SUDECAP</v>
          </cell>
        </row>
        <row r="11">
          <cell r="A11" t="str">
            <v>SUDECAP-I</v>
          </cell>
        </row>
        <row r="12">
          <cell r="A12" t="str">
            <v>SETOP</v>
          </cell>
        </row>
      </sheetData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CAPA"/>
      <sheetName val="ÍNDICE"/>
      <sheetName val="CAPA 1"/>
      <sheetName val="DADOS DO ORÇAMENTO"/>
      <sheetName val="CAPA 2"/>
      <sheetName val="SINAPI DESONERADO"/>
      <sheetName val="SINAPI NAO DESONERADO"/>
      <sheetName val="SUDECAP DESONERADO"/>
      <sheetName val="SUDECAPx"/>
      <sheetName val="SINAPIx"/>
      <sheetName val="SINAPI_Insumosx"/>
      <sheetName val="PLANILHA ORÇAMENTARIA"/>
      <sheetName val="CAPA 3"/>
      <sheetName val="BDI TCU 2622 - EDIF COM DESONER"/>
      <sheetName val="BDI TCU 2622 - EDIF SEM DESONER"/>
      <sheetName val="CAPA 4"/>
      <sheetName val="QCI"/>
      <sheetName val="CAPA 5"/>
      <sheetName val="CRONOGRAMA F"/>
      <sheetName val="CRONOGRAMA FF"/>
      <sheetName val="CAPA 6"/>
      <sheetName val="CPU"/>
      <sheetName val="CPU_ADM LOCAL"/>
      <sheetName val="CPU_ADMINISTRACAO LOCAL"/>
      <sheetName val="RESUMO ADMINISTRAÇÃO LOCAL "/>
      <sheetName val="CAPA 7"/>
      <sheetName val="MEMÓRIA DE CÁLCU_XXXXXX"/>
      <sheetName val="MEMÓRIA DE CÁLCULO"/>
      <sheetName val="CAPA 8"/>
      <sheetName val="CURV ABC DE SERVIÇO"/>
      <sheetName val="CAPA 9"/>
      <sheetName val="COTAÇÕES"/>
      <sheetName val="CPU_MODELO"/>
      <sheetName val="Plan1"/>
      <sheetName val="LEVANTAMENTO"/>
      <sheetName val="CPU (RACSUNHO)"/>
      <sheetName val="PLANILHA abc rascunh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2">
          <cell r="B2" t="str">
            <v>SINAPI</v>
          </cell>
        </row>
        <row r="3">
          <cell r="B3" t="str">
            <v>SUDECAP</v>
          </cell>
        </row>
        <row r="4">
          <cell r="B4" t="str">
            <v>COMPOSIÇÃO</v>
          </cell>
        </row>
        <row r="5">
          <cell r="B5">
            <v>0</v>
          </cell>
        </row>
        <row r="6">
          <cell r="B6">
            <v>0</v>
          </cell>
        </row>
      </sheetData>
      <sheetData sheetId="34"/>
      <sheetData sheetId="35"/>
      <sheetData sheetId="36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package" Target="../embeddings/Documento_do_Microsoft_Office_Word1.docx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package" Target="../embeddings/Documento_do_Microsoft_Office_Word2.docx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package" Target="../embeddings/Documento_do_Microsoft_Office_Word3.docx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39"/>
  <sheetViews>
    <sheetView showOutlineSymbols="0" showWhiteSpace="0" view="pageBreakPreview" topLeftCell="A121" zoomScale="70" zoomScaleSheetLayoutView="70" workbookViewId="0">
      <selection activeCell="A131" sqref="A131"/>
    </sheetView>
  </sheetViews>
  <sheetFormatPr defaultColWidth="8.75" defaultRowHeight="14.25"/>
  <cols>
    <col min="1" max="2" width="10" style="52" bestFit="1" customWidth="1"/>
    <col min="3" max="3" width="13.25" style="52" bestFit="1" customWidth="1"/>
    <col min="4" max="4" width="60" style="52" bestFit="1" customWidth="1"/>
    <col min="5" max="5" width="8" style="52" bestFit="1" customWidth="1"/>
    <col min="6" max="9" width="13" style="52" bestFit="1" customWidth="1"/>
    <col min="10" max="10" width="13" style="120" bestFit="1" customWidth="1"/>
    <col min="11" max="13" width="8.75" style="52"/>
    <col min="14" max="14" width="9" style="52" bestFit="1" customWidth="1"/>
    <col min="15" max="16384" width="8.75" style="52"/>
  </cols>
  <sheetData>
    <row r="1" spans="1:12" ht="15">
      <c r="A1" s="51"/>
      <c r="B1" s="51"/>
      <c r="C1" s="51"/>
      <c r="D1" s="51" t="s">
        <v>62</v>
      </c>
      <c r="E1" s="77" t="s">
        <v>63</v>
      </c>
      <c r="F1" s="77"/>
      <c r="G1" s="77" t="s">
        <v>64</v>
      </c>
      <c r="H1" s="77"/>
      <c r="I1" s="77"/>
      <c r="J1" s="77"/>
    </row>
    <row r="2" spans="1:12" ht="125.25" customHeight="1">
      <c r="A2" s="53"/>
      <c r="B2" s="53"/>
      <c r="C2" s="53"/>
      <c r="D2" s="53" t="s">
        <v>65</v>
      </c>
      <c r="E2" s="72" t="s">
        <v>933</v>
      </c>
      <c r="F2" s="72"/>
      <c r="G2" s="72" t="s">
        <v>758</v>
      </c>
      <c r="H2" s="72"/>
      <c r="I2" s="72"/>
      <c r="J2" s="72"/>
    </row>
    <row r="3" spans="1:12" ht="15">
      <c r="A3" s="76" t="s">
        <v>932</v>
      </c>
      <c r="B3" s="75"/>
      <c r="C3" s="75"/>
      <c r="D3" s="75"/>
      <c r="E3" s="75"/>
      <c r="F3" s="75"/>
      <c r="G3" s="75"/>
      <c r="H3" s="75"/>
      <c r="I3" s="75"/>
      <c r="J3" s="75"/>
    </row>
    <row r="4" spans="1:12" ht="30" customHeight="1">
      <c r="A4" s="47" t="s">
        <v>66</v>
      </c>
      <c r="B4" s="57" t="s">
        <v>67</v>
      </c>
      <c r="C4" s="47" t="s">
        <v>68</v>
      </c>
      <c r="D4" s="47" t="s">
        <v>69</v>
      </c>
      <c r="E4" s="58" t="s">
        <v>70</v>
      </c>
      <c r="F4" s="57" t="s">
        <v>71</v>
      </c>
      <c r="G4" s="57" t="s">
        <v>72</v>
      </c>
      <c r="H4" s="57" t="s">
        <v>73</v>
      </c>
      <c r="I4" s="57" t="s">
        <v>74</v>
      </c>
      <c r="J4" s="121" t="s">
        <v>75</v>
      </c>
    </row>
    <row r="5" spans="1:12" ht="24" customHeight="1">
      <c r="A5" s="194">
        <v>1</v>
      </c>
      <c r="B5" s="48"/>
      <c r="C5" s="48"/>
      <c r="D5" s="48" t="s">
        <v>77</v>
      </c>
      <c r="E5" s="48"/>
      <c r="F5" s="11"/>
      <c r="G5" s="48"/>
      <c r="H5" s="48"/>
      <c r="I5" s="12">
        <f>SUBTOTAL(9,I6:I11)</f>
        <v>6257.13</v>
      </c>
      <c r="J5" s="116">
        <f>I5/$H$137</f>
        <v>1.0655286142470971E-2</v>
      </c>
    </row>
    <row r="6" spans="1:12" ht="72" customHeight="1">
      <c r="A6" s="49" t="s">
        <v>78</v>
      </c>
      <c r="B6" s="13" t="s">
        <v>79</v>
      </c>
      <c r="C6" s="49" t="s">
        <v>80</v>
      </c>
      <c r="D6" s="49" t="s">
        <v>81</v>
      </c>
      <c r="E6" s="14" t="s">
        <v>82</v>
      </c>
      <c r="F6" s="13">
        <v>1</v>
      </c>
      <c r="G6" s="15">
        <v>1121.47</v>
      </c>
      <c r="H6" s="15">
        <f t="shared" ref="H6:H11" si="0">TRUNC(G6 * (1 + 24.03 / 100), 2)</f>
        <v>1390.95</v>
      </c>
      <c r="I6" s="15">
        <f t="shared" ref="I6:I11" si="1">TRUNC(F6 * H6, 2)</f>
        <v>1390.95</v>
      </c>
      <c r="J6" s="117">
        <f t="shared" ref="J6:J69" si="2">I6/$H$137</f>
        <v>2.368653082143091E-3</v>
      </c>
    </row>
    <row r="7" spans="1:12" ht="24" customHeight="1">
      <c r="A7" s="49" t="s">
        <v>83</v>
      </c>
      <c r="B7" s="13" t="s">
        <v>84</v>
      </c>
      <c r="C7" s="49" t="s">
        <v>85</v>
      </c>
      <c r="D7" s="49" t="s">
        <v>86</v>
      </c>
      <c r="E7" s="14" t="s">
        <v>13</v>
      </c>
      <c r="F7" s="13">
        <v>1</v>
      </c>
      <c r="G7" s="15">
        <v>450</v>
      </c>
      <c r="H7" s="15">
        <f t="shared" si="0"/>
        <v>558.13</v>
      </c>
      <c r="I7" s="15">
        <f t="shared" si="1"/>
        <v>558.13</v>
      </c>
      <c r="J7" s="117">
        <f t="shared" si="2"/>
        <v>9.5044131330135752E-4</v>
      </c>
    </row>
    <row r="8" spans="1:12" ht="24" customHeight="1">
      <c r="A8" s="49" t="s">
        <v>87</v>
      </c>
      <c r="B8" s="13" t="s">
        <v>88</v>
      </c>
      <c r="C8" s="49" t="s">
        <v>85</v>
      </c>
      <c r="D8" s="49" t="s">
        <v>89</v>
      </c>
      <c r="E8" s="14" t="s">
        <v>13</v>
      </c>
      <c r="F8" s="13">
        <v>1</v>
      </c>
      <c r="G8" s="15">
        <v>450</v>
      </c>
      <c r="H8" s="15">
        <f t="shared" si="0"/>
        <v>558.13</v>
      </c>
      <c r="I8" s="15">
        <f t="shared" si="1"/>
        <v>558.13</v>
      </c>
      <c r="J8" s="117">
        <f t="shared" si="2"/>
        <v>9.5044131330135752E-4</v>
      </c>
    </row>
    <row r="9" spans="1:12" ht="36" customHeight="1">
      <c r="A9" s="49" t="s">
        <v>90</v>
      </c>
      <c r="B9" s="13" t="s">
        <v>91</v>
      </c>
      <c r="C9" s="49" t="s">
        <v>92</v>
      </c>
      <c r="D9" s="49" t="s">
        <v>93</v>
      </c>
      <c r="E9" s="14" t="s">
        <v>94</v>
      </c>
      <c r="F9" s="13">
        <v>3</v>
      </c>
      <c r="G9" s="15">
        <v>671</v>
      </c>
      <c r="H9" s="15">
        <f t="shared" si="0"/>
        <v>832.24</v>
      </c>
      <c r="I9" s="15">
        <f t="shared" si="1"/>
        <v>2496.7199999999998</v>
      </c>
      <c r="J9" s="117">
        <f t="shared" si="2"/>
        <v>4.2516722551121872E-3</v>
      </c>
    </row>
    <row r="10" spans="1:12" ht="24" customHeight="1">
      <c r="A10" s="49" t="s">
        <v>95</v>
      </c>
      <c r="B10" s="13" t="s">
        <v>96</v>
      </c>
      <c r="C10" s="49" t="s">
        <v>85</v>
      </c>
      <c r="D10" s="49" t="s">
        <v>97</v>
      </c>
      <c r="E10" s="14" t="s">
        <v>13</v>
      </c>
      <c r="F10" s="13">
        <v>1</v>
      </c>
      <c r="G10" s="15">
        <v>257.49</v>
      </c>
      <c r="H10" s="15">
        <f t="shared" si="0"/>
        <v>319.36</v>
      </c>
      <c r="I10" s="15">
        <f t="shared" si="1"/>
        <v>319.36</v>
      </c>
      <c r="J10" s="117">
        <f t="shared" si="2"/>
        <v>5.4383913750545847E-4</v>
      </c>
    </row>
    <row r="11" spans="1:12" ht="24" customHeight="1">
      <c r="A11" s="49" t="s">
        <v>98</v>
      </c>
      <c r="B11" s="13" t="s">
        <v>99</v>
      </c>
      <c r="C11" s="49" t="s">
        <v>85</v>
      </c>
      <c r="D11" s="49" t="s">
        <v>100</v>
      </c>
      <c r="E11" s="14" t="s">
        <v>13</v>
      </c>
      <c r="F11" s="13">
        <v>1</v>
      </c>
      <c r="G11" s="15">
        <v>752.92</v>
      </c>
      <c r="H11" s="15">
        <f t="shared" si="0"/>
        <v>933.84</v>
      </c>
      <c r="I11" s="15">
        <f t="shared" si="1"/>
        <v>933.84</v>
      </c>
      <c r="J11" s="117">
        <f t="shared" si="2"/>
        <v>1.5902390411075193E-3</v>
      </c>
    </row>
    <row r="12" spans="1:12" s="68" customFormat="1" ht="24" customHeight="1">
      <c r="A12" s="69">
        <v>2</v>
      </c>
      <c r="B12" s="69"/>
      <c r="C12" s="69"/>
      <c r="D12" s="69" t="s">
        <v>946</v>
      </c>
      <c r="E12" s="69"/>
      <c r="F12" s="11"/>
      <c r="G12" s="69"/>
      <c r="H12" s="69"/>
      <c r="I12" s="12">
        <f>SUBTOTAL(9,I13:I17)</f>
        <v>5441.4400000000005</v>
      </c>
      <c r="J12" s="116">
        <f t="shared" si="2"/>
        <v>9.2662451039194089E-3</v>
      </c>
    </row>
    <row r="13" spans="1:12" s="68" customFormat="1" ht="24" customHeight="1">
      <c r="A13" s="70" t="s">
        <v>949</v>
      </c>
      <c r="B13" s="13" t="s">
        <v>947</v>
      </c>
      <c r="C13" s="70" t="s">
        <v>85</v>
      </c>
      <c r="D13" s="70" t="s">
        <v>948</v>
      </c>
      <c r="E13" s="114" t="s">
        <v>103</v>
      </c>
      <c r="F13" s="13">
        <v>120</v>
      </c>
      <c r="G13" s="15">
        <v>1.89</v>
      </c>
      <c r="H13" s="15">
        <f t="shared" ref="H13" si="3">TRUNC(G13 * (1 + 24.03 / 100), 2)</f>
        <v>2.34</v>
      </c>
      <c r="I13" s="15">
        <f t="shared" ref="I13" si="4">TRUNC(F13 * H13, 2)</f>
        <v>280.8</v>
      </c>
      <c r="J13" s="117">
        <f t="shared" si="2"/>
        <v>4.7817519354813608E-4</v>
      </c>
      <c r="K13" s="70"/>
      <c r="L13" s="70"/>
    </row>
    <row r="14" spans="1:12" s="68" customFormat="1" ht="24" customHeight="1">
      <c r="A14" s="70" t="s">
        <v>956</v>
      </c>
      <c r="B14" s="13" t="s">
        <v>950</v>
      </c>
      <c r="C14" s="70" t="s">
        <v>85</v>
      </c>
      <c r="D14" s="70" t="s">
        <v>951</v>
      </c>
      <c r="E14" s="114" t="s">
        <v>952</v>
      </c>
      <c r="F14" s="13">
        <f>F13*0.3*0.15</f>
        <v>5.3999999999999995</v>
      </c>
      <c r="G14" s="15">
        <v>127.74</v>
      </c>
      <c r="H14" s="15">
        <f t="shared" ref="H14:H15" si="5">TRUNC(G14 * (1 + 24.03 / 100), 2)</f>
        <v>158.43</v>
      </c>
      <c r="I14" s="15">
        <f t="shared" ref="I14:I15" si="6">TRUNC(F14 * H14, 2)</f>
        <v>855.52</v>
      </c>
      <c r="J14" s="117">
        <f t="shared" si="2"/>
        <v>1.4568676694597627E-3</v>
      </c>
      <c r="K14" s="70"/>
      <c r="L14" s="70"/>
    </row>
    <row r="15" spans="1:12" s="68" customFormat="1" ht="24" customHeight="1">
      <c r="A15" s="70" t="s">
        <v>957</v>
      </c>
      <c r="B15" s="115">
        <v>90281</v>
      </c>
      <c r="C15" s="70" t="s">
        <v>92</v>
      </c>
      <c r="D15" s="70" t="s">
        <v>823</v>
      </c>
      <c r="E15" s="114" t="s">
        <v>102</v>
      </c>
      <c r="F15" s="13">
        <f>F14</f>
        <v>5.3999999999999995</v>
      </c>
      <c r="G15" s="15">
        <v>575.92999999999995</v>
      </c>
      <c r="H15" s="15">
        <f t="shared" si="5"/>
        <v>714.32</v>
      </c>
      <c r="I15" s="15">
        <f t="shared" si="6"/>
        <v>3857.32</v>
      </c>
      <c r="J15" s="117">
        <f t="shared" si="2"/>
        <v>6.5686422278386624E-3</v>
      </c>
    </row>
    <row r="16" spans="1:12" s="68" customFormat="1" ht="24" customHeight="1">
      <c r="A16" s="70" t="s">
        <v>958</v>
      </c>
      <c r="B16" s="115" t="s">
        <v>955</v>
      </c>
      <c r="C16" s="70" t="s">
        <v>85</v>
      </c>
      <c r="D16" s="70" t="s">
        <v>953</v>
      </c>
      <c r="E16" s="114" t="s">
        <v>954</v>
      </c>
      <c r="F16" s="13">
        <f>F15*1.3</f>
        <v>7.02</v>
      </c>
      <c r="G16" s="15">
        <v>21.44</v>
      </c>
      <c r="H16" s="15">
        <f t="shared" ref="H16" si="7">TRUNC(G16 * (1 + 24.03 / 100), 2)</f>
        <v>26.59</v>
      </c>
      <c r="I16" s="15">
        <f t="shared" ref="I16" si="8">TRUNC(F16 * H16, 2)</f>
        <v>186.66</v>
      </c>
      <c r="J16" s="117">
        <f t="shared" si="2"/>
        <v>3.1786389468552379E-4</v>
      </c>
      <c r="K16" s="70"/>
      <c r="L16" s="70"/>
    </row>
    <row r="17" spans="1:10" s="68" customFormat="1" ht="24" customHeight="1">
      <c r="A17" s="70" t="s">
        <v>959</v>
      </c>
      <c r="B17" s="13" t="s">
        <v>511</v>
      </c>
      <c r="C17" s="70" t="s">
        <v>80</v>
      </c>
      <c r="D17" s="70" t="s">
        <v>512</v>
      </c>
      <c r="E17" s="14" t="s">
        <v>102</v>
      </c>
      <c r="F17" s="13">
        <f>F16</f>
        <v>7.02</v>
      </c>
      <c r="G17" s="15">
        <v>30</v>
      </c>
      <c r="H17" s="15">
        <f t="shared" ref="H17" si="9">TRUNC(G17 * (1 + 24.03 / 100), 2)</f>
        <v>37.200000000000003</v>
      </c>
      <c r="I17" s="15">
        <f t="shared" ref="I17" si="10">TRUNC(F17 * H17, 2)</f>
        <v>261.14</v>
      </c>
      <c r="J17" s="117">
        <f t="shared" si="2"/>
        <v>4.446961183873228E-4</v>
      </c>
    </row>
    <row r="18" spans="1:10" ht="24" customHeight="1">
      <c r="A18" s="194">
        <v>3</v>
      </c>
      <c r="B18" s="48"/>
      <c r="C18" s="48"/>
      <c r="D18" s="48" t="s">
        <v>105</v>
      </c>
      <c r="E18" s="48"/>
      <c r="F18" s="11"/>
      <c r="G18" s="48"/>
      <c r="H18" s="48"/>
      <c r="I18" s="12">
        <f>SUBTOTAL(9,I19:I43)</f>
        <v>92802.48000000001</v>
      </c>
      <c r="J18" s="116">
        <f t="shared" si="2"/>
        <v>0.15803363189368602</v>
      </c>
    </row>
    <row r="19" spans="1:10" ht="24" customHeight="1">
      <c r="A19" s="49" t="s">
        <v>106</v>
      </c>
      <c r="B19" s="13" t="s">
        <v>107</v>
      </c>
      <c r="C19" s="49" t="s">
        <v>108</v>
      </c>
      <c r="D19" s="49" t="s">
        <v>109</v>
      </c>
      <c r="E19" s="14" t="s">
        <v>13</v>
      </c>
      <c r="F19" s="13">
        <v>8</v>
      </c>
      <c r="G19" s="15">
        <v>160.47</v>
      </c>
      <c r="H19" s="15">
        <f t="shared" ref="H19:H43" si="11">TRUNC(G19 * (1 + 24.03 / 100), 2)</f>
        <v>199.03</v>
      </c>
      <c r="I19" s="15">
        <f t="shared" ref="I19:I43" si="12">TRUNC(F19 * H19, 2)</f>
        <v>1592.24</v>
      </c>
      <c r="J19" s="117">
        <f t="shared" si="2"/>
        <v>2.711430449341468E-3</v>
      </c>
    </row>
    <row r="20" spans="1:10" ht="24" customHeight="1">
      <c r="A20" s="49" t="s">
        <v>110</v>
      </c>
      <c r="B20" s="13" t="s">
        <v>111</v>
      </c>
      <c r="C20" s="49" t="s">
        <v>112</v>
      </c>
      <c r="D20" s="49" t="s">
        <v>113</v>
      </c>
      <c r="E20" s="14" t="s">
        <v>13</v>
      </c>
      <c r="F20" s="13">
        <v>8</v>
      </c>
      <c r="G20" s="15">
        <v>136.47</v>
      </c>
      <c r="H20" s="15">
        <f t="shared" si="11"/>
        <v>169.26</v>
      </c>
      <c r="I20" s="15">
        <f t="shared" si="12"/>
        <v>1354.08</v>
      </c>
      <c r="J20" s="117">
        <f t="shared" si="2"/>
        <v>2.3058670444432339E-3</v>
      </c>
    </row>
    <row r="21" spans="1:10" ht="24" customHeight="1">
      <c r="A21" s="49" t="s">
        <v>114</v>
      </c>
      <c r="B21" s="13" t="s">
        <v>115</v>
      </c>
      <c r="C21" s="49" t="s">
        <v>112</v>
      </c>
      <c r="D21" s="49" t="s">
        <v>116</v>
      </c>
      <c r="E21" s="14" t="s">
        <v>13</v>
      </c>
      <c r="F21" s="13">
        <v>6</v>
      </c>
      <c r="G21" s="15">
        <v>633.47</v>
      </c>
      <c r="H21" s="15">
        <f t="shared" si="11"/>
        <v>785.69</v>
      </c>
      <c r="I21" s="15">
        <f t="shared" si="12"/>
        <v>4714.1400000000003</v>
      </c>
      <c r="J21" s="117">
        <f t="shared" si="2"/>
        <v>8.0277236713426296E-3</v>
      </c>
    </row>
    <row r="22" spans="1:10" ht="36" customHeight="1">
      <c r="A22" s="49" t="s">
        <v>117</v>
      </c>
      <c r="B22" s="13" t="s">
        <v>118</v>
      </c>
      <c r="C22" s="49" t="s">
        <v>80</v>
      </c>
      <c r="D22" s="49" t="s">
        <v>119</v>
      </c>
      <c r="E22" s="14" t="s">
        <v>103</v>
      </c>
      <c r="F22" s="13">
        <v>12</v>
      </c>
      <c r="G22" s="15">
        <v>48.03</v>
      </c>
      <c r="H22" s="15">
        <f t="shared" si="11"/>
        <v>59.57</v>
      </c>
      <c r="I22" s="15">
        <f t="shared" si="12"/>
        <v>714.84</v>
      </c>
      <c r="J22" s="117">
        <f t="shared" si="2"/>
        <v>1.2173032598146354E-3</v>
      </c>
    </row>
    <row r="23" spans="1:10" ht="36" customHeight="1">
      <c r="A23" s="49" t="s">
        <v>120</v>
      </c>
      <c r="B23" s="13" t="s">
        <v>121</v>
      </c>
      <c r="C23" s="49" t="s">
        <v>80</v>
      </c>
      <c r="D23" s="49" t="s">
        <v>122</v>
      </c>
      <c r="E23" s="14" t="s">
        <v>103</v>
      </c>
      <c r="F23" s="13">
        <v>154</v>
      </c>
      <c r="G23" s="15">
        <v>35.869999999999997</v>
      </c>
      <c r="H23" s="15">
        <f t="shared" si="11"/>
        <v>44.48</v>
      </c>
      <c r="I23" s="15">
        <f t="shared" si="12"/>
        <v>6849.92</v>
      </c>
      <c r="J23" s="117">
        <f t="shared" si="2"/>
        <v>1.1664750077597038E-2</v>
      </c>
    </row>
    <row r="24" spans="1:10" ht="36" customHeight="1">
      <c r="A24" s="49" t="s">
        <v>123</v>
      </c>
      <c r="B24" s="13" t="s">
        <v>124</v>
      </c>
      <c r="C24" s="49" t="s">
        <v>80</v>
      </c>
      <c r="D24" s="49" t="s">
        <v>125</v>
      </c>
      <c r="E24" s="14" t="s">
        <v>103</v>
      </c>
      <c r="F24" s="13">
        <v>10</v>
      </c>
      <c r="G24" s="15">
        <v>42.88</v>
      </c>
      <c r="H24" s="15">
        <f t="shared" si="11"/>
        <v>53.18</v>
      </c>
      <c r="I24" s="15">
        <f t="shared" si="12"/>
        <v>531.79999999999995</v>
      </c>
      <c r="J24" s="117">
        <f t="shared" si="2"/>
        <v>9.0560387439066507E-4</v>
      </c>
    </row>
    <row r="25" spans="1:10" ht="36" customHeight="1">
      <c r="A25" s="49" t="s">
        <v>126</v>
      </c>
      <c r="B25" s="13" t="s">
        <v>127</v>
      </c>
      <c r="C25" s="49" t="s">
        <v>80</v>
      </c>
      <c r="D25" s="49" t="s">
        <v>128</v>
      </c>
      <c r="E25" s="14" t="s">
        <v>103</v>
      </c>
      <c r="F25" s="13">
        <v>30</v>
      </c>
      <c r="G25" s="15">
        <v>58.92</v>
      </c>
      <c r="H25" s="15">
        <f t="shared" si="11"/>
        <v>73.069999999999993</v>
      </c>
      <c r="I25" s="15">
        <f t="shared" si="12"/>
        <v>2192.1</v>
      </c>
      <c r="J25" s="117">
        <f t="shared" si="2"/>
        <v>3.7329339094617844E-3</v>
      </c>
    </row>
    <row r="26" spans="1:10" ht="36" customHeight="1">
      <c r="A26" s="49" t="s">
        <v>129</v>
      </c>
      <c r="B26" s="13" t="s">
        <v>130</v>
      </c>
      <c r="C26" s="49" t="s">
        <v>80</v>
      </c>
      <c r="D26" s="49" t="s">
        <v>131</v>
      </c>
      <c r="E26" s="14" t="s">
        <v>103</v>
      </c>
      <c r="F26" s="13">
        <v>8</v>
      </c>
      <c r="G26" s="15">
        <v>70.27</v>
      </c>
      <c r="H26" s="15">
        <f t="shared" si="11"/>
        <v>87.15</v>
      </c>
      <c r="I26" s="15">
        <f t="shared" si="12"/>
        <v>697.2</v>
      </c>
      <c r="J26" s="117">
        <f t="shared" si="2"/>
        <v>1.1872640489378936E-3</v>
      </c>
    </row>
    <row r="27" spans="1:10" ht="36" customHeight="1">
      <c r="A27" s="49" t="s">
        <v>132</v>
      </c>
      <c r="B27" s="13" t="s">
        <v>133</v>
      </c>
      <c r="C27" s="49" t="s">
        <v>80</v>
      </c>
      <c r="D27" s="49" t="s">
        <v>134</v>
      </c>
      <c r="E27" s="14" t="s">
        <v>103</v>
      </c>
      <c r="F27" s="13">
        <v>208</v>
      </c>
      <c r="G27" s="15">
        <v>110.8</v>
      </c>
      <c r="H27" s="15">
        <f t="shared" si="11"/>
        <v>137.41999999999999</v>
      </c>
      <c r="I27" s="15">
        <f t="shared" si="12"/>
        <v>28583.360000000001</v>
      </c>
      <c r="J27" s="117">
        <f t="shared" si="2"/>
        <v>4.8674692664729527E-2</v>
      </c>
    </row>
    <row r="28" spans="1:10" ht="24" customHeight="1">
      <c r="A28" s="49" t="s">
        <v>135</v>
      </c>
      <c r="B28" s="13" t="s">
        <v>136</v>
      </c>
      <c r="C28" s="49" t="s">
        <v>112</v>
      </c>
      <c r="D28" s="49" t="s">
        <v>137</v>
      </c>
      <c r="E28" s="14" t="s">
        <v>13</v>
      </c>
      <c r="F28" s="13">
        <v>2</v>
      </c>
      <c r="G28" s="15">
        <v>5698.29</v>
      </c>
      <c r="H28" s="15">
        <f t="shared" si="11"/>
        <v>7067.58</v>
      </c>
      <c r="I28" s="15">
        <f t="shared" si="12"/>
        <v>14135.16</v>
      </c>
      <c r="J28" s="117">
        <f t="shared" si="2"/>
        <v>2.4070807937442561E-2</v>
      </c>
    </row>
    <row r="29" spans="1:10" ht="24" customHeight="1">
      <c r="A29" s="49" t="s">
        <v>138</v>
      </c>
      <c r="B29" s="13" t="s">
        <v>139</v>
      </c>
      <c r="C29" s="49" t="s">
        <v>112</v>
      </c>
      <c r="D29" s="49" t="s">
        <v>140</v>
      </c>
      <c r="E29" s="14" t="s">
        <v>13</v>
      </c>
      <c r="F29" s="13">
        <v>2</v>
      </c>
      <c r="G29" s="15">
        <v>5139.32</v>
      </c>
      <c r="H29" s="15">
        <f t="shared" si="11"/>
        <v>6374.29</v>
      </c>
      <c r="I29" s="15">
        <f t="shared" si="12"/>
        <v>12748.58</v>
      </c>
      <c r="J29" s="117">
        <f t="shared" si="2"/>
        <v>2.1709596541894218E-2</v>
      </c>
    </row>
    <row r="30" spans="1:10" ht="48" customHeight="1">
      <c r="A30" s="49" t="s">
        <v>141</v>
      </c>
      <c r="B30" s="13" t="s">
        <v>142</v>
      </c>
      <c r="C30" s="49" t="s">
        <v>80</v>
      </c>
      <c r="D30" s="49" t="s">
        <v>143</v>
      </c>
      <c r="E30" s="14" t="s">
        <v>13</v>
      </c>
      <c r="F30" s="13">
        <v>1</v>
      </c>
      <c r="G30" s="15">
        <v>62.48</v>
      </c>
      <c r="H30" s="15">
        <f t="shared" si="11"/>
        <v>77.489999999999995</v>
      </c>
      <c r="I30" s="15">
        <f t="shared" si="12"/>
        <v>77.489999999999995</v>
      </c>
      <c r="J30" s="117">
        <f t="shared" si="2"/>
        <v>1.3195796206568754E-4</v>
      </c>
    </row>
    <row r="31" spans="1:10" ht="48" customHeight="1">
      <c r="A31" s="49" t="s">
        <v>144</v>
      </c>
      <c r="B31" s="13" t="s">
        <v>145</v>
      </c>
      <c r="C31" s="49" t="s">
        <v>80</v>
      </c>
      <c r="D31" s="49" t="s">
        <v>146</v>
      </c>
      <c r="E31" s="14" t="s">
        <v>13</v>
      </c>
      <c r="F31" s="13">
        <v>1</v>
      </c>
      <c r="G31" s="15">
        <v>90.66</v>
      </c>
      <c r="H31" s="15">
        <f t="shared" si="11"/>
        <v>112.44</v>
      </c>
      <c r="I31" s="15">
        <f t="shared" si="12"/>
        <v>112.44</v>
      </c>
      <c r="J31" s="117">
        <f t="shared" si="2"/>
        <v>1.9147442579256558E-4</v>
      </c>
    </row>
    <row r="32" spans="1:10" ht="36" customHeight="1">
      <c r="A32" s="49" t="s">
        <v>147</v>
      </c>
      <c r="B32" s="13" t="s">
        <v>148</v>
      </c>
      <c r="C32" s="49" t="s">
        <v>80</v>
      </c>
      <c r="D32" s="49" t="s">
        <v>149</v>
      </c>
      <c r="E32" s="14" t="s">
        <v>13</v>
      </c>
      <c r="F32" s="13">
        <v>4</v>
      </c>
      <c r="G32" s="15">
        <v>75.33</v>
      </c>
      <c r="H32" s="15">
        <f t="shared" si="11"/>
        <v>93.43</v>
      </c>
      <c r="I32" s="15">
        <f t="shared" si="12"/>
        <v>373.72</v>
      </c>
      <c r="J32" s="117">
        <f t="shared" si="2"/>
        <v>6.3640895061541818E-4</v>
      </c>
    </row>
    <row r="33" spans="1:10" ht="36" customHeight="1">
      <c r="A33" s="49" t="s">
        <v>150</v>
      </c>
      <c r="B33" s="13" t="s">
        <v>151</v>
      </c>
      <c r="C33" s="49" t="s">
        <v>80</v>
      </c>
      <c r="D33" s="49" t="s">
        <v>152</v>
      </c>
      <c r="E33" s="14" t="s">
        <v>13</v>
      </c>
      <c r="F33" s="13">
        <v>4</v>
      </c>
      <c r="G33" s="15">
        <v>227.01</v>
      </c>
      <c r="H33" s="15">
        <f t="shared" si="11"/>
        <v>281.56</v>
      </c>
      <c r="I33" s="15">
        <f t="shared" si="12"/>
        <v>1126.24</v>
      </c>
      <c r="J33" s="117">
        <f t="shared" si="2"/>
        <v>1.9178775996497605E-3</v>
      </c>
    </row>
    <row r="34" spans="1:10" ht="36" customHeight="1">
      <c r="A34" s="49" t="s">
        <v>153</v>
      </c>
      <c r="B34" s="13" t="s">
        <v>154</v>
      </c>
      <c r="C34" s="49" t="s">
        <v>80</v>
      </c>
      <c r="D34" s="49" t="s">
        <v>155</v>
      </c>
      <c r="E34" s="14" t="s">
        <v>13</v>
      </c>
      <c r="F34" s="13">
        <v>5</v>
      </c>
      <c r="G34" s="15">
        <v>367.09</v>
      </c>
      <c r="H34" s="15">
        <f t="shared" si="11"/>
        <v>455.3</v>
      </c>
      <c r="I34" s="15">
        <f t="shared" si="12"/>
        <v>2276.5</v>
      </c>
      <c r="J34" s="117">
        <f t="shared" si="2"/>
        <v>3.8766589320239735E-3</v>
      </c>
    </row>
    <row r="35" spans="1:10" ht="24" customHeight="1">
      <c r="A35" s="49" t="s">
        <v>156</v>
      </c>
      <c r="B35" s="13" t="s">
        <v>157</v>
      </c>
      <c r="C35" s="49" t="s">
        <v>80</v>
      </c>
      <c r="D35" s="49" t="s">
        <v>158</v>
      </c>
      <c r="E35" s="14" t="s">
        <v>82</v>
      </c>
      <c r="F35" s="13">
        <v>2</v>
      </c>
      <c r="G35" s="15">
        <v>527.85</v>
      </c>
      <c r="H35" s="15">
        <f t="shared" si="11"/>
        <v>654.69000000000005</v>
      </c>
      <c r="I35" s="15">
        <f t="shared" si="12"/>
        <v>1309.3800000000001</v>
      </c>
      <c r="J35" s="117">
        <f t="shared" si="2"/>
        <v>2.2297472753848237E-3</v>
      </c>
    </row>
    <row r="36" spans="1:10" ht="24" customHeight="1">
      <c r="A36" s="49" t="s">
        <v>159</v>
      </c>
      <c r="B36" s="13" t="s">
        <v>160</v>
      </c>
      <c r="C36" s="49" t="s">
        <v>80</v>
      </c>
      <c r="D36" s="49" t="s">
        <v>161</v>
      </c>
      <c r="E36" s="14" t="s">
        <v>82</v>
      </c>
      <c r="F36" s="13">
        <v>1</v>
      </c>
      <c r="G36" s="15">
        <v>394.3</v>
      </c>
      <c r="H36" s="15">
        <f t="shared" si="11"/>
        <v>489.05</v>
      </c>
      <c r="I36" s="15">
        <f t="shared" si="12"/>
        <v>489.05</v>
      </c>
      <c r="J36" s="117">
        <f t="shared" si="2"/>
        <v>8.3280476639856107E-4</v>
      </c>
    </row>
    <row r="37" spans="1:10" ht="24" customHeight="1">
      <c r="A37" s="49" t="s">
        <v>162</v>
      </c>
      <c r="B37" s="13" t="s">
        <v>163</v>
      </c>
      <c r="C37" s="49" t="s">
        <v>112</v>
      </c>
      <c r="D37" s="49" t="s">
        <v>164</v>
      </c>
      <c r="E37" s="14" t="s">
        <v>13</v>
      </c>
      <c r="F37" s="13">
        <v>1</v>
      </c>
      <c r="G37" s="15">
        <v>5491.88</v>
      </c>
      <c r="H37" s="15">
        <f t="shared" si="11"/>
        <v>6811.57</v>
      </c>
      <c r="I37" s="15">
        <f t="shared" si="12"/>
        <v>6811.57</v>
      </c>
      <c r="J37" s="117">
        <f t="shared" si="2"/>
        <v>1.159944374329301E-2</v>
      </c>
    </row>
    <row r="38" spans="1:10" ht="24" customHeight="1">
      <c r="A38" s="49" t="s">
        <v>165</v>
      </c>
      <c r="B38" s="13" t="s">
        <v>166</v>
      </c>
      <c r="C38" s="49" t="s">
        <v>112</v>
      </c>
      <c r="D38" s="49" t="s">
        <v>167</v>
      </c>
      <c r="E38" s="14" t="s">
        <v>13</v>
      </c>
      <c r="F38" s="13">
        <v>1</v>
      </c>
      <c r="G38" s="15">
        <v>1232.8399999999999</v>
      </c>
      <c r="H38" s="15">
        <f t="shared" si="11"/>
        <v>1529.09</v>
      </c>
      <c r="I38" s="15">
        <f t="shared" si="12"/>
        <v>1529.09</v>
      </c>
      <c r="J38" s="117">
        <f t="shared" si="2"/>
        <v>2.6038921178864649E-3</v>
      </c>
    </row>
    <row r="39" spans="1:10" ht="60" customHeight="1">
      <c r="A39" s="49" t="s">
        <v>168</v>
      </c>
      <c r="B39" s="13" t="s">
        <v>169</v>
      </c>
      <c r="C39" s="49" t="s">
        <v>80</v>
      </c>
      <c r="D39" s="49" t="s">
        <v>170</v>
      </c>
      <c r="E39" s="14" t="s">
        <v>13</v>
      </c>
      <c r="F39" s="13">
        <v>1</v>
      </c>
      <c r="G39" s="15">
        <v>572.45000000000005</v>
      </c>
      <c r="H39" s="15">
        <f t="shared" si="11"/>
        <v>710</v>
      </c>
      <c r="I39" s="15">
        <f t="shared" si="12"/>
        <v>710</v>
      </c>
      <c r="J39" s="117">
        <f t="shared" si="2"/>
        <v>1.2090612087577515E-3</v>
      </c>
    </row>
    <row r="40" spans="1:10" ht="24" customHeight="1">
      <c r="A40" s="49" t="s">
        <v>171</v>
      </c>
      <c r="B40" s="13" t="s">
        <v>172</v>
      </c>
      <c r="C40" s="49" t="s">
        <v>112</v>
      </c>
      <c r="D40" s="49" t="s">
        <v>173</v>
      </c>
      <c r="E40" s="14" t="s">
        <v>13</v>
      </c>
      <c r="F40" s="13">
        <v>6</v>
      </c>
      <c r="G40" s="15">
        <v>96.11</v>
      </c>
      <c r="H40" s="15">
        <f t="shared" si="11"/>
        <v>119.2</v>
      </c>
      <c r="I40" s="15">
        <f t="shared" si="12"/>
        <v>715.2</v>
      </c>
      <c r="J40" s="117">
        <f t="shared" si="2"/>
        <v>1.2179163049345688E-3</v>
      </c>
    </row>
    <row r="41" spans="1:10" ht="36" customHeight="1">
      <c r="A41" s="49" t="s">
        <v>174</v>
      </c>
      <c r="B41" s="13" t="s">
        <v>175</v>
      </c>
      <c r="C41" s="49" t="s">
        <v>92</v>
      </c>
      <c r="D41" s="49" t="s">
        <v>176</v>
      </c>
      <c r="E41" s="14" t="s">
        <v>13</v>
      </c>
      <c r="F41" s="13">
        <v>6</v>
      </c>
      <c r="G41" s="15">
        <v>6.17</v>
      </c>
      <c r="H41" s="15">
        <f t="shared" si="11"/>
        <v>7.65</v>
      </c>
      <c r="I41" s="15">
        <f t="shared" si="12"/>
        <v>45.9</v>
      </c>
      <c r="J41" s="117">
        <f t="shared" si="2"/>
        <v>7.8163252791522243E-5</v>
      </c>
    </row>
    <row r="42" spans="1:10" ht="36" customHeight="1">
      <c r="A42" s="49" t="s">
        <v>825</v>
      </c>
      <c r="B42" s="13" t="s">
        <v>824</v>
      </c>
      <c r="C42" s="49" t="s">
        <v>92</v>
      </c>
      <c r="D42" s="49" t="s">
        <v>823</v>
      </c>
      <c r="E42" s="14" t="s">
        <v>102</v>
      </c>
      <c r="F42" s="13">
        <v>0.45</v>
      </c>
      <c r="G42" s="15">
        <v>575.92999999999995</v>
      </c>
      <c r="H42" s="15">
        <f t="shared" si="11"/>
        <v>714.32</v>
      </c>
      <c r="I42" s="15">
        <f t="shared" si="12"/>
        <v>321.44</v>
      </c>
      <c r="J42" s="117">
        <f t="shared" si="2"/>
        <v>5.4738117597618544E-4</v>
      </c>
    </row>
    <row r="43" spans="1:10" ht="24" customHeight="1">
      <c r="A43" s="49" t="s">
        <v>822</v>
      </c>
      <c r="B43" s="13" t="s">
        <v>821</v>
      </c>
      <c r="C43" s="49" t="s">
        <v>92</v>
      </c>
      <c r="D43" s="49" t="s">
        <v>820</v>
      </c>
      <c r="E43" s="14" t="s">
        <v>13</v>
      </c>
      <c r="F43" s="13">
        <v>28</v>
      </c>
      <c r="G43" s="15">
        <v>80.37</v>
      </c>
      <c r="H43" s="15">
        <f t="shared" si="11"/>
        <v>99.68</v>
      </c>
      <c r="I43" s="15">
        <f t="shared" si="12"/>
        <v>2791.04</v>
      </c>
      <c r="J43" s="117">
        <f t="shared" si="2"/>
        <v>4.752870698720049E-3</v>
      </c>
    </row>
    <row r="44" spans="1:10" ht="24" customHeight="1">
      <c r="A44" s="194">
        <v>4</v>
      </c>
      <c r="B44" s="48"/>
      <c r="C44" s="48"/>
      <c r="D44" s="48" t="s">
        <v>178</v>
      </c>
      <c r="E44" s="48"/>
      <c r="F44" s="11"/>
      <c r="G44" s="48"/>
      <c r="H44" s="48"/>
      <c r="I44" s="12">
        <f>SUBTOTAL(9,I45:I83)</f>
        <v>73836.95</v>
      </c>
      <c r="J44" s="116">
        <f t="shared" si="2"/>
        <v>0.12573717185631783</v>
      </c>
    </row>
    <row r="45" spans="1:10" ht="24" customHeight="1">
      <c r="A45" s="48" t="s">
        <v>179</v>
      </c>
      <c r="B45" s="48"/>
      <c r="C45" s="48"/>
      <c r="D45" s="48" t="s">
        <v>180</v>
      </c>
      <c r="E45" s="48"/>
      <c r="F45" s="11"/>
      <c r="G45" s="48"/>
      <c r="H45" s="48"/>
      <c r="I45" s="12">
        <f>SUBTOTAL(9,I46:I55)</f>
        <v>15291.08</v>
      </c>
      <c r="J45" s="116">
        <f t="shared" si="2"/>
        <v>2.6039227701424618E-2</v>
      </c>
    </row>
    <row r="46" spans="1:10" ht="24" customHeight="1">
      <c r="A46" s="49" t="s">
        <v>181</v>
      </c>
      <c r="B46" s="13" t="s">
        <v>182</v>
      </c>
      <c r="C46" s="49" t="s">
        <v>112</v>
      </c>
      <c r="D46" s="49" t="s">
        <v>183</v>
      </c>
      <c r="E46" s="14" t="s">
        <v>103</v>
      </c>
      <c r="F46" s="13">
        <v>8</v>
      </c>
      <c r="G46" s="15">
        <v>10.58</v>
      </c>
      <c r="H46" s="15">
        <f t="shared" ref="H46:H55" si="13">TRUNC(G46 * (1 + 24.03 / 100), 2)</f>
        <v>13.12</v>
      </c>
      <c r="I46" s="15">
        <f t="shared" ref="I46:I55" si="14">TRUNC(F46 * H46, 2)</f>
        <v>104.96</v>
      </c>
      <c r="J46" s="117">
        <f t="shared" si="2"/>
        <v>1.7873671052283605E-4</v>
      </c>
    </row>
    <row r="47" spans="1:10" ht="24" customHeight="1">
      <c r="A47" s="49" t="s">
        <v>184</v>
      </c>
      <c r="B47" s="13" t="s">
        <v>819</v>
      </c>
      <c r="C47" s="49" t="s">
        <v>112</v>
      </c>
      <c r="D47" s="49" t="s">
        <v>185</v>
      </c>
      <c r="E47" s="14" t="s">
        <v>103</v>
      </c>
      <c r="F47" s="13">
        <v>53</v>
      </c>
      <c r="G47" s="15">
        <v>13.88</v>
      </c>
      <c r="H47" s="15">
        <f t="shared" si="13"/>
        <v>17.21</v>
      </c>
      <c r="I47" s="15">
        <f t="shared" si="14"/>
        <v>912.13</v>
      </c>
      <c r="J47" s="117">
        <f t="shared" si="2"/>
        <v>1.5532690145693068E-3</v>
      </c>
    </row>
    <row r="48" spans="1:10" ht="24" customHeight="1">
      <c r="A48" s="49" t="s">
        <v>186</v>
      </c>
      <c r="B48" s="13" t="s">
        <v>187</v>
      </c>
      <c r="C48" s="49" t="s">
        <v>112</v>
      </c>
      <c r="D48" s="49" t="s">
        <v>188</v>
      </c>
      <c r="E48" s="14" t="s">
        <v>103</v>
      </c>
      <c r="F48" s="13">
        <v>5</v>
      </c>
      <c r="G48" s="15">
        <v>17.309999999999999</v>
      </c>
      <c r="H48" s="15">
        <f t="shared" si="13"/>
        <v>21.46</v>
      </c>
      <c r="I48" s="15">
        <f t="shared" si="14"/>
        <v>107.3</v>
      </c>
      <c r="J48" s="117">
        <f t="shared" si="2"/>
        <v>1.8272150380240385E-4</v>
      </c>
    </row>
    <row r="49" spans="1:12" ht="24" customHeight="1">
      <c r="A49" s="49" t="s">
        <v>189</v>
      </c>
      <c r="B49" s="13" t="s">
        <v>190</v>
      </c>
      <c r="C49" s="49" t="s">
        <v>112</v>
      </c>
      <c r="D49" s="49" t="s">
        <v>191</v>
      </c>
      <c r="E49" s="14" t="s">
        <v>103</v>
      </c>
      <c r="F49" s="13">
        <v>11</v>
      </c>
      <c r="G49" s="15">
        <v>25.23</v>
      </c>
      <c r="H49" s="15">
        <f t="shared" si="13"/>
        <v>31.29</v>
      </c>
      <c r="I49" s="15">
        <f t="shared" si="14"/>
        <v>344.19</v>
      </c>
      <c r="J49" s="117">
        <f t="shared" si="2"/>
        <v>5.8612222174976125E-4</v>
      </c>
    </row>
    <row r="50" spans="1:12" ht="36" customHeight="1">
      <c r="A50" s="49" t="s">
        <v>192</v>
      </c>
      <c r="B50" s="13" t="s">
        <v>193</v>
      </c>
      <c r="C50" s="49" t="s">
        <v>92</v>
      </c>
      <c r="D50" s="49" t="s">
        <v>194</v>
      </c>
      <c r="E50" s="14" t="s">
        <v>103</v>
      </c>
      <c r="F50" s="13">
        <v>155</v>
      </c>
      <c r="G50" s="15">
        <v>5.04</v>
      </c>
      <c r="H50" s="15">
        <f t="shared" si="13"/>
        <v>6.25</v>
      </c>
      <c r="I50" s="15">
        <f t="shared" si="14"/>
        <v>968.75</v>
      </c>
      <c r="J50" s="117">
        <f t="shared" si="2"/>
        <v>1.6496873887099602E-3</v>
      </c>
    </row>
    <row r="51" spans="1:12" ht="36" customHeight="1">
      <c r="A51" s="49" t="s">
        <v>195</v>
      </c>
      <c r="B51" s="13" t="s">
        <v>196</v>
      </c>
      <c r="C51" s="49" t="s">
        <v>92</v>
      </c>
      <c r="D51" s="49" t="s">
        <v>197</v>
      </c>
      <c r="E51" s="14" t="s">
        <v>103</v>
      </c>
      <c r="F51" s="13">
        <v>813</v>
      </c>
      <c r="G51" s="15">
        <v>7.11</v>
      </c>
      <c r="H51" s="15">
        <f t="shared" si="13"/>
        <v>8.81</v>
      </c>
      <c r="I51" s="15">
        <f t="shared" si="14"/>
        <v>7162.53</v>
      </c>
      <c r="J51" s="117">
        <f t="shared" si="2"/>
        <v>1.2197094619103743E-2</v>
      </c>
    </row>
    <row r="52" spans="1:12" ht="36" customHeight="1">
      <c r="A52" s="49" t="s">
        <v>198</v>
      </c>
      <c r="B52" s="13" t="s">
        <v>199</v>
      </c>
      <c r="C52" s="49" t="s">
        <v>92</v>
      </c>
      <c r="D52" s="49" t="s">
        <v>200</v>
      </c>
      <c r="E52" s="14" t="s">
        <v>103</v>
      </c>
      <c r="F52" s="13">
        <v>13</v>
      </c>
      <c r="G52" s="15">
        <v>9.59</v>
      </c>
      <c r="H52" s="15">
        <f t="shared" si="13"/>
        <v>11.89</v>
      </c>
      <c r="I52" s="15">
        <f t="shared" si="14"/>
        <v>154.57</v>
      </c>
      <c r="J52" s="117">
        <f t="shared" si="2"/>
        <v>2.6321773385589527E-4</v>
      </c>
    </row>
    <row r="53" spans="1:12" ht="36" customHeight="1">
      <c r="A53" s="49" t="s">
        <v>201</v>
      </c>
      <c r="B53" s="13" t="s">
        <v>202</v>
      </c>
      <c r="C53" s="49" t="s">
        <v>92</v>
      </c>
      <c r="D53" s="49" t="s">
        <v>203</v>
      </c>
      <c r="E53" s="14" t="s">
        <v>103</v>
      </c>
      <c r="F53" s="13">
        <v>252</v>
      </c>
      <c r="G53" s="15">
        <v>15.13</v>
      </c>
      <c r="H53" s="15">
        <f t="shared" si="13"/>
        <v>18.760000000000002</v>
      </c>
      <c r="I53" s="15">
        <f t="shared" si="14"/>
        <v>4727.5200000000004</v>
      </c>
      <c r="J53" s="117">
        <f t="shared" si="2"/>
        <v>8.0505085149668257E-3</v>
      </c>
    </row>
    <row r="54" spans="1:12" ht="36" customHeight="1">
      <c r="A54" s="49" t="s">
        <v>204</v>
      </c>
      <c r="B54" s="13" t="s">
        <v>205</v>
      </c>
      <c r="C54" s="49" t="s">
        <v>92</v>
      </c>
      <c r="D54" s="49" t="s">
        <v>206</v>
      </c>
      <c r="E54" s="14" t="s">
        <v>103</v>
      </c>
      <c r="F54" s="13">
        <v>3</v>
      </c>
      <c r="G54" s="15">
        <v>8.5299999999999994</v>
      </c>
      <c r="H54" s="15">
        <f t="shared" si="13"/>
        <v>10.57</v>
      </c>
      <c r="I54" s="15">
        <f t="shared" si="14"/>
        <v>31.71</v>
      </c>
      <c r="J54" s="117">
        <f t="shared" si="2"/>
        <v>5.3999057647476483E-5</v>
      </c>
    </row>
    <row r="55" spans="1:12" ht="36" customHeight="1">
      <c r="A55" s="49" t="s">
        <v>207</v>
      </c>
      <c r="B55" s="13" t="s">
        <v>208</v>
      </c>
      <c r="C55" s="49" t="s">
        <v>92</v>
      </c>
      <c r="D55" s="49" t="s">
        <v>209</v>
      </c>
      <c r="E55" s="14" t="s">
        <v>103</v>
      </c>
      <c r="F55" s="13">
        <v>63</v>
      </c>
      <c r="G55" s="15">
        <v>9.9499999999999993</v>
      </c>
      <c r="H55" s="15">
        <f t="shared" si="13"/>
        <v>12.34</v>
      </c>
      <c r="I55" s="15">
        <f t="shared" si="14"/>
        <v>777.42</v>
      </c>
      <c r="J55" s="117">
        <f t="shared" si="2"/>
        <v>1.3238709364964099E-3</v>
      </c>
    </row>
    <row r="56" spans="1:12" ht="24" customHeight="1">
      <c r="A56" s="48" t="s">
        <v>210</v>
      </c>
      <c r="B56" s="48"/>
      <c r="C56" s="48"/>
      <c r="D56" s="48" t="s">
        <v>211</v>
      </c>
      <c r="E56" s="48"/>
      <c r="F56" s="11"/>
      <c r="G56" s="48"/>
      <c r="H56" s="48"/>
      <c r="I56" s="12">
        <f>SUBTOTAL(9,I57:I59)</f>
        <v>8061.5399999999991</v>
      </c>
      <c r="J56" s="116">
        <f t="shared" si="2"/>
        <v>1.3728021544857694E-2</v>
      </c>
    </row>
    <row r="57" spans="1:12" ht="24" customHeight="1">
      <c r="A57" s="49" t="s">
        <v>212</v>
      </c>
      <c r="B57" s="13" t="s">
        <v>213</v>
      </c>
      <c r="C57" s="49" t="s">
        <v>80</v>
      </c>
      <c r="D57" s="49" t="s">
        <v>214</v>
      </c>
      <c r="E57" s="14" t="s">
        <v>103</v>
      </c>
      <c r="F57" s="13">
        <v>6</v>
      </c>
      <c r="G57" s="15">
        <v>15.59</v>
      </c>
      <c r="H57" s="15">
        <f>TRUNC(G57 * (1 + 24.03 / 100), 2)</f>
        <v>19.329999999999998</v>
      </c>
      <c r="I57" s="15">
        <f>TRUNC(F57 * H57, 2)</f>
        <v>115.98</v>
      </c>
      <c r="J57" s="117">
        <f t="shared" si="2"/>
        <v>1.9750270280524511E-4</v>
      </c>
    </row>
    <row r="58" spans="1:12" ht="36" customHeight="1">
      <c r="A58" s="49" t="s">
        <v>215</v>
      </c>
      <c r="B58" s="13" t="s">
        <v>216</v>
      </c>
      <c r="C58" s="49" t="s">
        <v>92</v>
      </c>
      <c r="D58" s="49" t="s">
        <v>217</v>
      </c>
      <c r="E58" s="14" t="s">
        <v>103</v>
      </c>
      <c r="F58" s="13">
        <v>208</v>
      </c>
      <c r="G58" s="15">
        <v>9.6999999999999993</v>
      </c>
      <c r="H58" s="15">
        <f>TRUNC(G58 * (1 + 24.03 / 100), 2)</f>
        <v>12.03</v>
      </c>
      <c r="I58" s="15">
        <f>TRUNC(F58 * H58, 2)</f>
        <v>2502.2399999999998</v>
      </c>
      <c r="J58" s="117">
        <f t="shared" si="2"/>
        <v>4.2610722802845008E-3</v>
      </c>
    </row>
    <row r="59" spans="1:12" ht="24" customHeight="1">
      <c r="A59" s="49" t="s">
        <v>218</v>
      </c>
      <c r="B59" s="13" t="s">
        <v>219</v>
      </c>
      <c r="C59" s="49" t="s">
        <v>112</v>
      </c>
      <c r="D59" s="49" t="s">
        <v>220</v>
      </c>
      <c r="E59" s="14" t="s">
        <v>13</v>
      </c>
      <c r="F59" s="13">
        <v>2</v>
      </c>
      <c r="G59" s="15">
        <v>2194.36</v>
      </c>
      <c r="H59" s="15">
        <f>TRUNC(G59 * (1 + 24.03 / 100), 2)</f>
        <v>2721.66</v>
      </c>
      <c r="I59" s="15">
        <f>TRUNC(F59 * H59, 2)</f>
        <v>5443.32</v>
      </c>
      <c r="J59" s="117">
        <f t="shared" si="2"/>
        <v>9.2694465617679488E-3</v>
      </c>
    </row>
    <row r="60" spans="1:12" ht="24" customHeight="1">
      <c r="A60" s="48" t="s">
        <v>221</v>
      </c>
      <c r="B60" s="48"/>
      <c r="C60" s="48"/>
      <c r="D60" s="48" t="s">
        <v>222</v>
      </c>
      <c r="E60" s="48"/>
      <c r="F60" s="11"/>
      <c r="G60" s="48"/>
      <c r="H60" s="48"/>
      <c r="I60" s="12">
        <f>SUBTOTAL(9,I61:I66)</f>
        <v>40677.000000000007</v>
      </c>
      <c r="J60" s="116">
        <f t="shared" si="2"/>
        <v>6.9268989843153619E-2</v>
      </c>
    </row>
    <row r="61" spans="1:12" ht="36" customHeight="1">
      <c r="A61" s="49" t="s">
        <v>223</v>
      </c>
      <c r="B61" s="13" t="s">
        <v>224</v>
      </c>
      <c r="C61" s="49" t="s">
        <v>92</v>
      </c>
      <c r="D61" s="49" t="s">
        <v>225</v>
      </c>
      <c r="E61" s="14" t="s">
        <v>13</v>
      </c>
      <c r="F61" s="13">
        <v>1</v>
      </c>
      <c r="G61" s="15">
        <v>85.49</v>
      </c>
      <c r="H61" s="15">
        <f>TRUNC(G61 * (1 + 24.03 / 100), 2)</f>
        <v>106.03</v>
      </c>
      <c r="I61" s="15">
        <f>TRUNC(F61 * H61, 2)</f>
        <v>106.03</v>
      </c>
      <c r="J61" s="117">
        <f t="shared" si="2"/>
        <v>1.805588168515273E-4</v>
      </c>
    </row>
    <row r="62" spans="1:12" ht="36" customHeight="1">
      <c r="A62" s="49" t="s">
        <v>226</v>
      </c>
      <c r="B62" s="13" t="s">
        <v>227</v>
      </c>
      <c r="C62" s="49" t="s">
        <v>112</v>
      </c>
      <c r="D62" s="49" t="s">
        <v>228</v>
      </c>
      <c r="E62" s="14" t="s">
        <v>13</v>
      </c>
      <c r="F62" s="13">
        <v>12</v>
      </c>
      <c r="G62" s="15">
        <v>193.77</v>
      </c>
      <c r="H62" s="15">
        <f>TRUNC(G62 * (1 + 24.03 / 100), 2)</f>
        <v>240.33</v>
      </c>
      <c r="I62" s="15">
        <f>TRUNC(F62 * H62, 2)</f>
        <v>2883.96</v>
      </c>
      <c r="J62" s="117">
        <f t="shared" si="2"/>
        <v>4.911104455787331E-3</v>
      </c>
    </row>
    <row r="63" spans="1:12" ht="24" customHeight="1">
      <c r="A63" s="49" t="s">
        <v>229</v>
      </c>
      <c r="B63" s="13" t="s">
        <v>230</v>
      </c>
      <c r="C63" s="49" t="s">
        <v>92</v>
      </c>
      <c r="D63" s="49" t="s">
        <v>231</v>
      </c>
      <c r="E63" s="14" t="s">
        <v>13</v>
      </c>
      <c r="F63" s="13">
        <v>17</v>
      </c>
      <c r="G63" s="15">
        <v>323.01</v>
      </c>
      <c r="H63" s="15">
        <f>TRUNC(G63 * (1 + 24.03 / 100), 2)</f>
        <v>400.62</v>
      </c>
      <c r="I63" s="15">
        <f>TRUNC(F63 * H63, 2)</f>
        <v>6810.54</v>
      </c>
      <c r="J63" s="117">
        <f t="shared" si="2"/>
        <v>1.1597689753088756E-2</v>
      </c>
    </row>
    <row r="64" spans="1:12" s="68" customFormat="1" ht="24" customHeight="1">
      <c r="A64" s="70" t="s">
        <v>943</v>
      </c>
      <c r="B64" s="13" t="s">
        <v>941</v>
      </c>
      <c r="C64" s="70" t="s">
        <v>85</v>
      </c>
      <c r="D64" s="70" t="s">
        <v>942</v>
      </c>
      <c r="E64" s="14" t="s">
        <v>13</v>
      </c>
      <c r="F64" s="13">
        <v>17</v>
      </c>
      <c r="G64" s="15">
        <v>1454.18</v>
      </c>
      <c r="H64" s="15">
        <f>TRUNC(G64 * (1 + 24.03 / 100), 2)</f>
        <v>1803.61</v>
      </c>
      <c r="I64" s="15">
        <f>TRUNC(F64 * H64, 2)</f>
        <v>30661.37</v>
      </c>
      <c r="J64" s="117">
        <f t="shared" si="2"/>
        <v>5.2213342358265712E-2</v>
      </c>
      <c r="K64" s="70"/>
      <c r="L64" s="70"/>
    </row>
    <row r="65" spans="1:10" ht="48" customHeight="1">
      <c r="A65" s="70" t="s">
        <v>944</v>
      </c>
      <c r="B65" s="13" t="s">
        <v>233</v>
      </c>
      <c r="C65" s="49" t="s">
        <v>112</v>
      </c>
      <c r="D65" s="49" t="s">
        <v>234</v>
      </c>
      <c r="E65" s="14" t="s">
        <v>13</v>
      </c>
      <c r="F65" s="13">
        <v>1</v>
      </c>
      <c r="G65" s="15">
        <v>133.54</v>
      </c>
      <c r="H65" s="15">
        <f>TRUNC(G65 * (1 + 24.03 / 100), 2)</f>
        <v>165.62</v>
      </c>
      <c r="I65" s="15">
        <f>TRUNC(F65 * H65, 2)</f>
        <v>165.62</v>
      </c>
      <c r="J65" s="117">
        <f t="shared" si="2"/>
        <v>2.8203481323163212E-4</v>
      </c>
    </row>
    <row r="66" spans="1:10" ht="24" customHeight="1">
      <c r="A66" s="70" t="s">
        <v>945</v>
      </c>
      <c r="B66" s="13" t="s">
        <v>235</v>
      </c>
      <c r="C66" s="49" t="s">
        <v>108</v>
      </c>
      <c r="D66" s="49" t="s">
        <v>236</v>
      </c>
      <c r="E66" s="14" t="s">
        <v>13</v>
      </c>
      <c r="F66" s="13">
        <v>1</v>
      </c>
      <c r="G66" s="15">
        <v>39.9</v>
      </c>
      <c r="H66" s="15">
        <f>TRUNC(G66 * (1 + 24.03 / 100), 2)</f>
        <v>49.48</v>
      </c>
      <c r="I66" s="15">
        <f>TRUNC(F66 * H66, 2)</f>
        <v>49.48</v>
      </c>
      <c r="J66" s="117">
        <f t="shared" si="2"/>
        <v>8.425964592863879E-5</v>
      </c>
    </row>
    <row r="67" spans="1:10" ht="24" customHeight="1">
      <c r="A67" s="48" t="s">
        <v>237</v>
      </c>
      <c r="B67" s="48"/>
      <c r="C67" s="48"/>
      <c r="D67" s="48" t="s">
        <v>238</v>
      </c>
      <c r="E67" s="48"/>
      <c r="F67" s="11"/>
      <c r="G67" s="48"/>
      <c r="H67" s="48"/>
      <c r="I67" s="12">
        <f>SUBTOTAL(9,I68:I73)</f>
        <v>1768.81</v>
      </c>
      <c r="J67" s="116">
        <f t="shared" si="2"/>
        <v>3.0121120516377439E-3</v>
      </c>
    </row>
    <row r="68" spans="1:10" ht="48" customHeight="1">
      <c r="A68" s="49" t="s">
        <v>239</v>
      </c>
      <c r="B68" s="13" t="s">
        <v>240</v>
      </c>
      <c r="C68" s="49" t="s">
        <v>92</v>
      </c>
      <c r="D68" s="49" t="s">
        <v>241</v>
      </c>
      <c r="E68" s="14" t="s">
        <v>13</v>
      </c>
      <c r="F68" s="13">
        <v>1</v>
      </c>
      <c r="G68" s="15">
        <v>516.92999999999995</v>
      </c>
      <c r="H68" s="15">
        <f t="shared" ref="H68:H73" si="15">TRUNC(G68 * (1 + 24.03 / 100), 2)</f>
        <v>641.14</v>
      </c>
      <c r="I68" s="15">
        <f t="shared" ref="I68:I73" si="16">TRUNC(F68 * H68, 2)</f>
        <v>641.14</v>
      </c>
      <c r="J68" s="117">
        <f t="shared" si="2"/>
        <v>1.0917993005393589E-3</v>
      </c>
    </row>
    <row r="69" spans="1:10" ht="36" customHeight="1">
      <c r="A69" s="49" t="s">
        <v>242</v>
      </c>
      <c r="B69" s="13" t="s">
        <v>243</v>
      </c>
      <c r="C69" s="49" t="s">
        <v>92</v>
      </c>
      <c r="D69" s="49" t="s">
        <v>244</v>
      </c>
      <c r="E69" s="14" t="s">
        <v>13</v>
      </c>
      <c r="F69" s="13">
        <v>2</v>
      </c>
      <c r="G69" s="15">
        <v>130.54</v>
      </c>
      <c r="H69" s="15">
        <f t="shared" si="15"/>
        <v>161.9</v>
      </c>
      <c r="I69" s="15">
        <f t="shared" si="16"/>
        <v>323.8</v>
      </c>
      <c r="J69" s="117">
        <f t="shared" si="2"/>
        <v>5.5140002731797174E-4</v>
      </c>
    </row>
    <row r="70" spans="1:10" ht="24" customHeight="1">
      <c r="A70" s="49" t="s">
        <v>245</v>
      </c>
      <c r="B70" s="13" t="s">
        <v>246</v>
      </c>
      <c r="C70" s="49" t="s">
        <v>92</v>
      </c>
      <c r="D70" s="49" t="s">
        <v>247</v>
      </c>
      <c r="E70" s="14" t="s">
        <v>13</v>
      </c>
      <c r="F70" s="13">
        <v>1</v>
      </c>
      <c r="G70" s="15">
        <v>84.04</v>
      </c>
      <c r="H70" s="15">
        <f t="shared" si="15"/>
        <v>104.23</v>
      </c>
      <c r="I70" s="15">
        <f t="shared" si="16"/>
        <v>104.23</v>
      </c>
      <c r="J70" s="117">
        <f t="shared" ref="J70:J133" si="17">I70/$H$137</f>
        <v>1.7749359125185978E-4</v>
      </c>
    </row>
    <row r="71" spans="1:10" ht="24" customHeight="1">
      <c r="A71" s="49" t="s">
        <v>248</v>
      </c>
      <c r="B71" s="13" t="s">
        <v>249</v>
      </c>
      <c r="C71" s="49" t="s">
        <v>92</v>
      </c>
      <c r="D71" s="49" t="s">
        <v>250</v>
      </c>
      <c r="E71" s="14" t="s">
        <v>13</v>
      </c>
      <c r="F71" s="13">
        <v>3</v>
      </c>
      <c r="G71" s="15">
        <v>16.59</v>
      </c>
      <c r="H71" s="15">
        <f t="shared" si="15"/>
        <v>20.57</v>
      </c>
      <c r="I71" s="15">
        <f t="shared" si="16"/>
        <v>61.71</v>
      </c>
      <c r="J71" s="117">
        <f t="shared" si="17"/>
        <v>1.0508615097526879E-4</v>
      </c>
    </row>
    <row r="72" spans="1:10" ht="48" customHeight="1">
      <c r="A72" s="49" t="s">
        <v>251</v>
      </c>
      <c r="B72" s="13" t="s">
        <v>252</v>
      </c>
      <c r="C72" s="49" t="s">
        <v>80</v>
      </c>
      <c r="D72" s="49" t="s">
        <v>253</v>
      </c>
      <c r="E72" s="14" t="s">
        <v>13</v>
      </c>
      <c r="F72" s="13">
        <v>1</v>
      </c>
      <c r="G72" s="15">
        <v>106.47</v>
      </c>
      <c r="H72" s="15">
        <f t="shared" si="15"/>
        <v>132.05000000000001</v>
      </c>
      <c r="I72" s="15">
        <f t="shared" si="16"/>
        <v>132.05000000000001</v>
      </c>
      <c r="J72" s="117">
        <f t="shared" si="17"/>
        <v>2.2486835579783252E-4</v>
      </c>
    </row>
    <row r="73" spans="1:10" ht="24" customHeight="1">
      <c r="A73" s="49" t="s">
        <v>254</v>
      </c>
      <c r="B73" s="13" t="s">
        <v>255</v>
      </c>
      <c r="C73" s="49" t="s">
        <v>92</v>
      </c>
      <c r="D73" s="49" t="s">
        <v>256</v>
      </c>
      <c r="E73" s="14" t="s">
        <v>13</v>
      </c>
      <c r="F73" s="13">
        <v>4</v>
      </c>
      <c r="G73" s="15">
        <v>101.97</v>
      </c>
      <c r="H73" s="15">
        <f t="shared" si="15"/>
        <v>126.47</v>
      </c>
      <c r="I73" s="15">
        <f t="shared" si="16"/>
        <v>505.88</v>
      </c>
      <c r="J73" s="117">
        <f t="shared" si="17"/>
        <v>8.614646257554526E-4</v>
      </c>
    </row>
    <row r="74" spans="1:10" ht="24" customHeight="1">
      <c r="A74" s="48" t="s">
        <v>257</v>
      </c>
      <c r="B74" s="48"/>
      <c r="C74" s="48"/>
      <c r="D74" s="48" t="s">
        <v>258</v>
      </c>
      <c r="E74" s="48"/>
      <c r="F74" s="11"/>
      <c r="G74" s="48"/>
      <c r="H74" s="48"/>
      <c r="I74" s="12">
        <f>SUBTOTAL(9,I75)</f>
        <v>3723.12</v>
      </c>
      <c r="J74" s="116">
        <f t="shared" si="17"/>
        <v>6.3401126303523373E-3</v>
      </c>
    </row>
    <row r="75" spans="1:10" ht="84" customHeight="1">
      <c r="A75" s="49" t="s">
        <v>259</v>
      </c>
      <c r="B75" s="13" t="s">
        <v>260</v>
      </c>
      <c r="C75" s="49" t="s">
        <v>112</v>
      </c>
      <c r="D75" s="49" t="s">
        <v>261</v>
      </c>
      <c r="E75" s="14" t="s">
        <v>13</v>
      </c>
      <c r="F75" s="13">
        <v>1</v>
      </c>
      <c r="G75" s="15">
        <v>3001.79</v>
      </c>
      <c r="H75" s="15">
        <f>TRUNC(G75 * (1 + 24.03 / 100), 2)</f>
        <v>3723.12</v>
      </c>
      <c r="I75" s="15">
        <f>TRUNC(F75 * H75, 2)</f>
        <v>3723.12</v>
      </c>
      <c r="J75" s="117">
        <f t="shared" si="17"/>
        <v>6.3401126303523373E-3</v>
      </c>
    </row>
    <row r="76" spans="1:10" ht="24" customHeight="1">
      <c r="A76" s="48" t="s">
        <v>262</v>
      </c>
      <c r="B76" s="48"/>
      <c r="C76" s="48"/>
      <c r="D76" s="48" t="s">
        <v>263</v>
      </c>
      <c r="E76" s="48"/>
      <c r="F76" s="11"/>
      <c r="G76" s="48"/>
      <c r="H76" s="48"/>
      <c r="I76" s="12">
        <f>SUBTOTAL(9,I77:I83)</f>
        <v>4315.4000000000005</v>
      </c>
      <c r="J76" s="116">
        <f t="shared" si="17"/>
        <v>7.3487080848918329E-3</v>
      </c>
    </row>
    <row r="77" spans="1:10" ht="36" customHeight="1">
      <c r="A77" s="49" t="s">
        <v>264</v>
      </c>
      <c r="B77" s="13" t="s">
        <v>265</v>
      </c>
      <c r="C77" s="49" t="s">
        <v>92</v>
      </c>
      <c r="D77" s="49" t="s">
        <v>266</v>
      </c>
      <c r="E77" s="14" t="s">
        <v>13</v>
      </c>
      <c r="F77" s="13">
        <v>1</v>
      </c>
      <c r="G77" s="15">
        <v>40.450000000000003</v>
      </c>
      <c r="H77" s="15">
        <f t="shared" ref="H77:H83" si="18">TRUNC(G77 * (1 + 24.03 / 100), 2)</f>
        <v>50.17</v>
      </c>
      <c r="I77" s="15">
        <f t="shared" ref="I77:I83" si="19">TRUNC(F77 * H77, 2)</f>
        <v>50.17</v>
      </c>
      <c r="J77" s="117">
        <f t="shared" si="17"/>
        <v>8.5434649075178014E-5</v>
      </c>
    </row>
    <row r="78" spans="1:10" ht="24" customHeight="1">
      <c r="A78" s="49" t="s">
        <v>267</v>
      </c>
      <c r="B78" s="13" t="s">
        <v>268</v>
      </c>
      <c r="C78" s="49" t="s">
        <v>80</v>
      </c>
      <c r="D78" s="49" t="s">
        <v>269</v>
      </c>
      <c r="E78" s="14" t="s">
        <v>102</v>
      </c>
      <c r="F78" s="13">
        <v>31</v>
      </c>
      <c r="G78" s="15">
        <v>53.41</v>
      </c>
      <c r="H78" s="15">
        <f t="shared" si="18"/>
        <v>66.239999999999995</v>
      </c>
      <c r="I78" s="15">
        <f t="shared" si="19"/>
        <v>2053.44</v>
      </c>
      <c r="J78" s="117">
        <f t="shared" si="17"/>
        <v>3.4968093641007283E-3</v>
      </c>
    </row>
    <row r="79" spans="1:10" ht="36" customHeight="1">
      <c r="A79" s="49" t="s">
        <v>270</v>
      </c>
      <c r="B79" s="13" t="s">
        <v>271</v>
      </c>
      <c r="C79" s="49" t="s">
        <v>92</v>
      </c>
      <c r="D79" s="49" t="s">
        <v>272</v>
      </c>
      <c r="E79" s="14" t="s">
        <v>13</v>
      </c>
      <c r="F79" s="13">
        <v>1</v>
      </c>
      <c r="G79" s="15">
        <v>38.590000000000003</v>
      </c>
      <c r="H79" s="15">
        <f t="shared" si="18"/>
        <v>47.86</v>
      </c>
      <c r="I79" s="15">
        <f t="shared" si="19"/>
        <v>47.86</v>
      </c>
      <c r="J79" s="117">
        <f t="shared" si="17"/>
        <v>8.1500942888938004E-5</v>
      </c>
    </row>
    <row r="80" spans="1:10" ht="36" customHeight="1">
      <c r="A80" s="49" t="s">
        <v>273</v>
      </c>
      <c r="B80" s="13" t="s">
        <v>274</v>
      </c>
      <c r="C80" s="49" t="s">
        <v>80</v>
      </c>
      <c r="D80" s="49" t="s">
        <v>275</v>
      </c>
      <c r="E80" s="14" t="s">
        <v>82</v>
      </c>
      <c r="F80" s="13">
        <v>18</v>
      </c>
      <c r="G80" s="15">
        <v>89.15</v>
      </c>
      <c r="H80" s="15">
        <f t="shared" si="18"/>
        <v>110.57</v>
      </c>
      <c r="I80" s="15">
        <f t="shared" si="19"/>
        <v>1990.26</v>
      </c>
      <c r="J80" s="117">
        <f t="shared" si="17"/>
        <v>3.3892199455523978E-3</v>
      </c>
    </row>
    <row r="81" spans="1:10" ht="36" customHeight="1">
      <c r="A81" s="49" t="s">
        <v>276</v>
      </c>
      <c r="B81" s="13" t="s">
        <v>277</v>
      </c>
      <c r="C81" s="49" t="s">
        <v>80</v>
      </c>
      <c r="D81" s="49" t="s">
        <v>278</v>
      </c>
      <c r="E81" s="14" t="s">
        <v>13</v>
      </c>
      <c r="F81" s="13">
        <v>3</v>
      </c>
      <c r="G81" s="15">
        <v>26.21</v>
      </c>
      <c r="H81" s="15">
        <f t="shared" si="18"/>
        <v>32.5</v>
      </c>
      <c r="I81" s="15">
        <f t="shared" si="19"/>
        <v>97.5</v>
      </c>
      <c r="J81" s="117">
        <f t="shared" si="17"/>
        <v>1.6603305331532503E-4</v>
      </c>
    </row>
    <row r="82" spans="1:10" ht="60" customHeight="1">
      <c r="A82" s="49" t="s">
        <v>279</v>
      </c>
      <c r="B82" s="13" t="s">
        <v>280</v>
      </c>
      <c r="C82" s="49" t="s">
        <v>80</v>
      </c>
      <c r="D82" s="49" t="s">
        <v>281</v>
      </c>
      <c r="E82" s="14" t="s">
        <v>13</v>
      </c>
      <c r="F82" s="13">
        <v>1</v>
      </c>
      <c r="G82" s="15">
        <v>33.049999999999997</v>
      </c>
      <c r="H82" s="15">
        <f t="shared" si="18"/>
        <v>40.99</v>
      </c>
      <c r="I82" s="15">
        <f t="shared" si="19"/>
        <v>40.99</v>
      </c>
      <c r="J82" s="117">
        <f t="shared" si="17"/>
        <v>6.9801998516873573E-5</v>
      </c>
    </row>
    <row r="83" spans="1:10" ht="60" customHeight="1">
      <c r="A83" s="49" t="s">
        <v>282</v>
      </c>
      <c r="B83" s="13" t="s">
        <v>283</v>
      </c>
      <c r="C83" s="49" t="s">
        <v>80</v>
      </c>
      <c r="D83" s="49" t="s">
        <v>284</v>
      </c>
      <c r="E83" s="14" t="s">
        <v>13</v>
      </c>
      <c r="F83" s="13">
        <v>1</v>
      </c>
      <c r="G83" s="15">
        <v>28.37</v>
      </c>
      <c r="H83" s="15">
        <f t="shared" si="18"/>
        <v>35.18</v>
      </c>
      <c r="I83" s="15">
        <f t="shared" si="19"/>
        <v>35.18</v>
      </c>
      <c r="J83" s="117">
        <f t="shared" si="17"/>
        <v>5.990813144239112E-5</v>
      </c>
    </row>
    <row r="84" spans="1:10" ht="24" customHeight="1">
      <c r="A84" s="194">
        <v>5</v>
      </c>
      <c r="B84" s="48"/>
      <c r="C84" s="48"/>
      <c r="D84" s="48" t="s">
        <v>286</v>
      </c>
      <c r="E84" s="48"/>
      <c r="F84" s="11"/>
      <c r="G84" s="48"/>
      <c r="H84" s="48"/>
      <c r="I84" s="12">
        <f>SUBTOTAL(9,I85:I93)</f>
        <v>116063.05000000002</v>
      </c>
      <c r="J84" s="116">
        <f t="shared" si="17"/>
        <v>0.19764412890860755</v>
      </c>
    </row>
    <row r="85" spans="1:10" ht="60" customHeight="1">
      <c r="A85" s="49" t="s">
        <v>287</v>
      </c>
      <c r="B85" s="13" t="s">
        <v>288</v>
      </c>
      <c r="C85" s="49" t="s">
        <v>92</v>
      </c>
      <c r="D85" s="49" t="s">
        <v>289</v>
      </c>
      <c r="E85" s="14" t="s">
        <v>101</v>
      </c>
      <c r="F85" s="13">
        <v>118.74</v>
      </c>
      <c r="G85" s="15">
        <v>24.58</v>
      </c>
      <c r="H85" s="15">
        <f t="shared" ref="H85:H93" si="20">TRUNC(G85 * (1 + 24.03 / 100), 2)</f>
        <v>30.48</v>
      </c>
      <c r="I85" s="15">
        <f t="shared" ref="I85:I93" si="21">TRUNC(F85 * H85, 2)</f>
        <v>3619.19</v>
      </c>
      <c r="J85" s="117">
        <f t="shared" si="17"/>
        <v>6.1631299100337556E-3</v>
      </c>
    </row>
    <row r="86" spans="1:10" ht="24" customHeight="1">
      <c r="A86" s="49" t="s">
        <v>287</v>
      </c>
      <c r="B86" s="13" t="s">
        <v>818</v>
      </c>
      <c r="C86" s="49" t="s">
        <v>80</v>
      </c>
      <c r="D86" s="49" t="s">
        <v>817</v>
      </c>
      <c r="E86" s="14" t="s">
        <v>101</v>
      </c>
      <c r="F86" s="13">
        <v>428</v>
      </c>
      <c r="G86" s="15">
        <v>57.86</v>
      </c>
      <c r="H86" s="15">
        <f t="shared" si="20"/>
        <v>71.760000000000005</v>
      </c>
      <c r="I86" s="15">
        <f t="shared" si="21"/>
        <v>30713.279999999999</v>
      </c>
      <c r="J86" s="117">
        <f t="shared" si="17"/>
        <v>5.2301740058753904E-2</v>
      </c>
    </row>
    <row r="87" spans="1:10" ht="24" customHeight="1">
      <c r="A87" s="49" t="s">
        <v>290</v>
      </c>
      <c r="B87" s="13" t="s">
        <v>291</v>
      </c>
      <c r="C87" s="49" t="s">
        <v>80</v>
      </c>
      <c r="D87" s="49" t="s">
        <v>292</v>
      </c>
      <c r="E87" s="14" t="s">
        <v>101</v>
      </c>
      <c r="F87" s="13">
        <v>309.26</v>
      </c>
      <c r="G87" s="15">
        <v>27.59</v>
      </c>
      <c r="H87" s="15">
        <f t="shared" si="20"/>
        <v>34.21</v>
      </c>
      <c r="I87" s="15">
        <f t="shared" si="21"/>
        <v>10579.78</v>
      </c>
      <c r="J87" s="117">
        <f t="shared" si="17"/>
        <v>1.8016340274917022E-2</v>
      </c>
    </row>
    <row r="88" spans="1:10" ht="24" customHeight="1">
      <c r="A88" s="49" t="s">
        <v>293</v>
      </c>
      <c r="B88" s="13" t="s">
        <v>294</v>
      </c>
      <c r="C88" s="49" t="s">
        <v>112</v>
      </c>
      <c r="D88" s="49" t="s">
        <v>816</v>
      </c>
      <c r="E88" s="14" t="s">
        <v>101</v>
      </c>
      <c r="F88" s="13">
        <v>391</v>
      </c>
      <c r="G88" s="15">
        <v>116.19</v>
      </c>
      <c r="H88" s="15">
        <f t="shared" si="20"/>
        <v>144.11000000000001</v>
      </c>
      <c r="I88" s="15">
        <f t="shared" si="21"/>
        <v>56347.01</v>
      </c>
      <c r="J88" s="117">
        <f t="shared" si="17"/>
        <v>9.5953498620401562E-2</v>
      </c>
    </row>
    <row r="89" spans="1:10" ht="24" customHeight="1">
      <c r="A89" s="49" t="s">
        <v>295</v>
      </c>
      <c r="B89" s="13" t="s">
        <v>296</v>
      </c>
      <c r="C89" s="49" t="s">
        <v>112</v>
      </c>
      <c r="D89" s="49" t="s">
        <v>811</v>
      </c>
      <c r="E89" s="14" t="s">
        <v>101</v>
      </c>
      <c r="F89" s="13">
        <v>37</v>
      </c>
      <c r="G89" s="15">
        <v>118.61</v>
      </c>
      <c r="H89" s="15">
        <f t="shared" si="20"/>
        <v>147.11000000000001</v>
      </c>
      <c r="I89" s="15">
        <f t="shared" si="21"/>
        <v>5443.07</v>
      </c>
      <c r="J89" s="117">
        <f t="shared" si="17"/>
        <v>9.2690208359902174E-3</v>
      </c>
    </row>
    <row r="90" spans="1:10" ht="24" customHeight="1">
      <c r="A90" s="49" t="s">
        <v>297</v>
      </c>
      <c r="B90" s="13" t="s">
        <v>298</v>
      </c>
      <c r="C90" s="49" t="s">
        <v>112</v>
      </c>
      <c r="D90" s="49" t="s">
        <v>299</v>
      </c>
      <c r="E90" s="14" t="s">
        <v>101</v>
      </c>
      <c r="F90" s="13">
        <v>15.25</v>
      </c>
      <c r="G90" s="15">
        <v>302.44</v>
      </c>
      <c r="H90" s="15">
        <f t="shared" si="20"/>
        <v>375.11</v>
      </c>
      <c r="I90" s="15">
        <f t="shared" si="21"/>
        <v>5720.42</v>
      </c>
      <c r="J90" s="117">
        <f t="shared" si="17"/>
        <v>9.741321013805657E-3</v>
      </c>
    </row>
    <row r="91" spans="1:10" ht="24" customHeight="1">
      <c r="A91" s="49" t="s">
        <v>703</v>
      </c>
      <c r="B91" s="13" t="s">
        <v>704</v>
      </c>
      <c r="C91" s="49" t="s">
        <v>108</v>
      </c>
      <c r="D91" s="49" t="s">
        <v>705</v>
      </c>
      <c r="E91" s="14" t="s">
        <v>13</v>
      </c>
      <c r="F91" s="13">
        <v>2</v>
      </c>
      <c r="G91" s="15">
        <v>842.92</v>
      </c>
      <c r="H91" s="15">
        <f t="shared" si="20"/>
        <v>1045.47</v>
      </c>
      <c r="I91" s="15">
        <f t="shared" si="21"/>
        <v>2090.94</v>
      </c>
      <c r="J91" s="117">
        <f t="shared" si="17"/>
        <v>3.5606682307604688E-3</v>
      </c>
    </row>
    <row r="92" spans="1:10" ht="24" customHeight="1">
      <c r="A92" s="49" t="s">
        <v>815</v>
      </c>
      <c r="B92" s="13" t="s">
        <v>790</v>
      </c>
      <c r="C92" s="49" t="s">
        <v>92</v>
      </c>
      <c r="D92" s="49" t="s">
        <v>789</v>
      </c>
      <c r="E92" s="14" t="s">
        <v>101</v>
      </c>
      <c r="F92" s="13">
        <v>428</v>
      </c>
      <c r="G92" s="15">
        <v>1.41</v>
      </c>
      <c r="H92" s="15">
        <f t="shared" si="20"/>
        <v>1.74</v>
      </c>
      <c r="I92" s="15">
        <f t="shared" si="21"/>
        <v>744.72</v>
      </c>
      <c r="J92" s="117">
        <f t="shared" si="17"/>
        <v>1.2681860047691164E-3</v>
      </c>
    </row>
    <row r="93" spans="1:10" ht="24" customHeight="1">
      <c r="A93" s="49" t="s">
        <v>814</v>
      </c>
      <c r="B93" s="13" t="s">
        <v>813</v>
      </c>
      <c r="C93" s="49" t="s">
        <v>92</v>
      </c>
      <c r="D93" s="49" t="s">
        <v>812</v>
      </c>
      <c r="E93" s="14" t="s">
        <v>101</v>
      </c>
      <c r="F93" s="13">
        <v>428</v>
      </c>
      <c r="G93" s="15">
        <v>1.52</v>
      </c>
      <c r="H93" s="15">
        <f t="shared" si="20"/>
        <v>1.88</v>
      </c>
      <c r="I93" s="15">
        <f t="shared" si="21"/>
        <v>804.64</v>
      </c>
      <c r="J93" s="117">
        <f t="shared" si="17"/>
        <v>1.3702239591758269E-3</v>
      </c>
    </row>
    <row r="94" spans="1:10" ht="24" customHeight="1">
      <c r="A94" s="194">
        <v>6</v>
      </c>
      <c r="B94" s="48"/>
      <c r="C94" s="48"/>
      <c r="D94" s="48" t="s">
        <v>301</v>
      </c>
      <c r="E94" s="48"/>
      <c r="F94" s="11"/>
      <c r="G94" s="48"/>
      <c r="H94" s="48"/>
      <c r="I94" s="12">
        <f>SUBTOTAL(9,I95:I101)</f>
        <v>2282.79</v>
      </c>
      <c r="J94" s="116">
        <f t="shared" si="17"/>
        <v>3.8873701925917006E-3</v>
      </c>
    </row>
    <row r="95" spans="1:10" ht="36" customHeight="1">
      <c r="A95" s="49" t="s">
        <v>303</v>
      </c>
      <c r="B95" s="13" t="s">
        <v>304</v>
      </c>
      <c r="C95" s="49" t="s">
        <v>80</v>
      </c>
      <c r="D95" s="49" t="s">
        <v>305</v>
      </c>
      <c r="E95" s="14" t="s">
        <v>101</v>
      </c>
      <c r="F95" s="13">
        <v>9</v>
      </c>
      <c r="G95" s="15">
        <v>5.07</v>
      </c>
      <c r="H95" s="15">
        <f t="shared" ref="H95:H101" si="22">TRUNC(G95 * (1 + 24.03 / 100), 2)</f>
        <v>6.28</v>
      </c>
      <c r="I95" s="15">
        <f t="shared" ref="I95:I101" si="23">TRUNC(F95 * H95, 2)</f>
        <v>56.52</v>
      </c>
      <c r="J95" s="117">
        <f t="shared" si="17"/>
        <v>9.6248083829560729E-5</v>
      </c>
    </row>
    <row r="96" spans="1:10" ht="24" customHeight="1">
      <c r="A96" s="49" t="s">
        <v>306</v>
      </c>
      <c r="B96" s="13" t="s">
        <v>307</v>
      </c>
      <c r="C96" s="49" t="s">
        <v>80</v>
      </c>
      <c r="D96" s="49" t="s">
        <v>308</v>
      </c>
      <c r="E96" s="14" t="s">
        <v>101</v>
      </c>
      <c r="F96" s="13">
        <v>9</v>
      </c>
      <c r="G96" s="15">
        <v>11.38</v>
      </c>
      <c r="H96" s="15">
        <f t="shared" si="22"/>
        <v>14.11</v>
      </c>
      <c r="I96" s="15">
        <f t="shared" si="23"/>
        <v>126.99</v>
      </c>
      <c r="J96" s="117">
        <f t="shared" si="17"/>
        <v>2.1625166605654487E-4</v>
      </c>
    </row>
    <row r="97" spans="1:10" ht="24" customHeight="1">
      <c r="A97" s="49" t="s">
        <v>309</v>
      </c>
      <c r="B97" s="13" t="s">
        <v>310</v>
      </c>
      <c r="C97" s="49" t="s">
        <v>80</v>
      </c>
      <c r="D97" s="49" t="s">
        <v>311</v>
      </c>
      <c r="E97" s="14" t="s">
        <v>101</v>
      </c>
      <c r="F97" s="13">
        <v>9</v>
      </c>
      <c r="G97" s="15">
        <v>19.52</v>
      </c>
      <c r="H97" s="15">
        <f t="shared" si="22"/>
        <v>24.21</v>
      </c>
      <c r="I97" s="15">
        <f t="shared" si="23"/>
        <v>217.89</v>
      </c>
      <c r="J97" s="117">
        <f t="shared" si="17"/>
        <v>3.7104555883975558E-4</v>
      </c>
    </row>
    <row r="98" spans="1:10" ht="36" customHeight="1">
      <c r="A98" s="49" t="s">
        <v>312</v>
      </c>
      <c r="B98" s="13" t="s">
        <v>313</v>
      </c>
      <c r="C98" s="49" t="s">
        <v>80</v>
      </c>
      <c r="D98" s="49" t="s">
        <v>314</v>
      </c>
      <c r="E98" s="14" t="s">
        <v>101</v>
      </c>
      <c r="F98" s="13">
        <v>9</v>
      </c>
      <c r="G98" s="15">
        <v>12.08</v>
      </c>
      <c r="H98" s="15">
        <f t="shared" si="22"/>
        <v>14.98</v>
      </c>
      <c r="I98" s="15">
        <f t="shared" si="23"/>
        <v>134.82</v>
      </c>
      <c r="J98" s="117">
        <f t="shared" si="17"/>
        <v>2.2958539741509866E-4</v>
      </c>
    </row>
    <row r="99" spans="1:10" ht="24" customHeight="1">
      <c r="A99" s="49" t="s">
        <v>315</v>
      </c>
      <c r="B99" s="13" t="s">
        <v>296</v>
      </c>
      <c r="C99" s="49" t="s">
        <v>112</v>
      </c>
      <c r="D99" s="49" t="s">
        <v>811</v>
      </c>
      <c r="E99" s="14" t="s">
        <v>101</v>
      </c>
      <c r="F99" s="13">
        <v>9</v>
      </c>
      <c r="G99" s="15">
        <v>118.61</v>
      </c>
      <c r="H99" s="15">
        <f t="shared" si="22"/>
        <v>147.11000000000001</v>
      </c>
      <c r="I99" s="15">
        <f t="shared" si="23"/>
        <v>1323.99</v>
      </c>
      <c r="J99" s="117">
        <f t="shared" si="17"/>
        <v>2.2546266898354583E-3</v>
      </c>
    </row>
    <row r="100" spans="1:10" ht="24" customHeight="1">
      <c r="A100" s="49" t="s">
        <v>316</v>
      </c>
      <c r="B100" s="13" t="s">
        <v>298</v>
      </c>
      <c r="C100" s="49" t="s">
        <v>112</v>
      </c>
      <c r="D100" s="49" t="s">
        <v>317</v>
      </c>
      <c r="E100" s="14" t="s">
        <v>101</v>
      </c>
      <c r="F100" s="13">
        <v>0.6</v>
      </c>
      <c r="G100" s="15">
        <v>302.44</v>
      </c>
      <c r="H100" s="15">
        <f t="shared" si="22"/>
        <v>375.11</v>
      </c>
      <c r="I100" s="15">
        <f t="shared" si="23"/>
        <v>225.06</v>
      </c>
      <c r="J100" s="117">
        <f t="shared" si="17"/>
        <v>3.8325537414509798E-4</v>
      </c>
    </row>
    <row r="101" spans="1:10" ht="24" customHeight="1">
      <c r="A101" s="49" t="s">
        <v>318</v>
      </c>
      <c r="B101" s="13" t="s">
        <v>319</v>
      </c>
      <c r="C101" s="49" t="s">
        <v>92</v>
      </c>
      <c r="D101" s="49" t="s">
        <v>320</v>
      </c>
      <c r="E101" s="14" t="s">
        <v>13</v>
      </c>
      <c r="F101" s="13">
        <v>2</v>
      </c>
      <c r="G101" s="15">
        <v>79.63</v>
      </c>
      <c r="H101" s="15">
        <f t="shared" si="22"/>
        <v>98.76</v>
      </c>
      <c r="I101" s="15">
        <f t="shared" si="23"/>
        <v>197.52</v>
      </c>
      <c r="J101" s="117">
        <f t="shared" si="17"/>
        <v>3.3635742247018461E-4</v>
      </c>
    </row>
    <row r="102" spans="1:10" ht="24" customHeight="1">
      <c r="A102" s="194">
        <v>7</v>
      </c>
      <c r="B102" s="48"/>
      <c r="C102" s="48"/>
      <c r="D102" s="48" t="s">
        <v>757</v>
      </c>
      <c r="E102" s="48"/>
      <c r="F102" s="11"/>
      <c r="G102" s="48"/>
      <c r="H102" s="48"/>
      <c r="I102" s="12">
        <f>SUBTOTAL(9,I103:I111)</f>
        <v>9923.0500000000011</v>
      </c>
      <c r="J102" s="116">
        <f t="shared" si="17"/>
        <v>1.689799271487832E-2</v>
      </c>
    </row>
    <row r="103" spans="1:10" ht="60" customHeight="1">
      <c r="A103" s="49" t="s">
        <v>322</v>
      </c>
      <c r="B103" s="13" t="s">
        <v>810</v>
      </c>
      <c r="C103" s="49" t="s">
        <v>92</v>
      </c>
      <c r="D103" s="49" t="s">
        <v>809</v>
      </c>
      <c r="E103" s="14" t="s">
        <v>101</v>
      </c>
      <c r="F103" s="13">
        <v>1</v>
      </c>
      <c r="G103" s="15">
        <v>233.54</v>
      </c>
      <c r="H103" s="15">
        <f t="shared" ref="H103:H111" si="24">TRUNC(G103 * (1 + 24.03 / 100), 2)</f>
        <v>289.64999999999998</v>
      </c>
      <c r="I103" s="15">
        <f t="shared" ref="I103:I111" si="25">TRUNC(F103 * H103, 2)</f>
        <v>289.64999999999998</v>
      </c>
      <c r="J103" s="117">
        <f t="shared" si="17"/>
        <v>4.9324588607983473E-4</v>
      </c>
    </row>
    <row r="104" spans="1:10" ht="24" customHeight="1">
      <c r="A104" s="49" t="s">
        <v>323</v>
      </c>
      <c r="B104" s="13" t="s">
        <v>808</v>
      </c>
      <c r="C104" s="49" t="s">
        <v>92</v>
      </c>
      <c r="D104" s="49" t="s">
        <v>807</v>
      </c>
      <c r="E104" s="14" t="s">
        <v>103</v>
      </c>
      <c r="F104" s="13">
        <v>12</v>
      </c>
      <c r="G104" s="15">
        <v>106.41</v>
      </c>
      <c r="H104" s="15">
        <f t="shared" si="24"/>
        <v>131.97999999999999</v>
      </c>
      <c r="I104" s="15">
        <f t="shared" si="25"/>
        <v>1583.76</v>
      </c>
      <c r="J104" s="117">
        <f t="shared" si="17"/>
        <v>2.6969898309608118E-3</v>
      </c>
    </row>
    <row r="105" spans="1:10" ht="24" customHeight="1">
      <c r="A105" s="49" t="s">
        <v>324</v>
      </c>
      <c r="B105" s="13" t="s">
        <v>806</v>
      </c>
      <c r="C105" s="49" t="s">
        <v>92</v>
      </c>
      <c r="D105" s="49" t="s">
        <v>805</v>
      </c>
      <c r="E105" s="14" t="s">
        <v>377</v>
      </c>
      <c r="F105" s="13">
        <v>18</v>
      </c>
      <c r="G105" s="15">
        <v>21.97</v>
      </c>
      <c r="H105" s="15">
        <f t="shared" si="24"/>
        <v>27.24</v>
      </c>
      <c r="I105" s="15">
        <f t="shared" si="25"/>
        <v>490.32</v>
      </c>
      <c r="J105" s="117">
        <f t="shared" si="17"/>
        <v>8.3496745334943757E-4</v>
      </c>
    </row>
    <row r="106" spans="1:10" ht="24" customHeight="1">
      <c r="A106" s="49" t="s">
        <v>324</v>
      </c>
      <c r="B106" s="13" t="s">
        <v>804</v>
      </c>
      <c r="C106" s="49" t="s">
        <v>92</v>
      </c>
      <c r="D106" s="49" t="s">
        <v>803</v>
      </c>
      <c r="E106" s="14" t="s">
        <v>101</v>
      </c>
      <c r="F106" s="13">
        <v>23.4</v>
      </c>
      <c r="G106" s="15">
        <v>71.36</v>
      </c>
      <c r="H106" s="15">
        <f t="shared" si="24"/>
        <v>88.5</v>
      </c>
      <c r="I106" s="15">
        <f t="shared" si="25"/>
        <v>2070.9</v>
      </c>
      <c r="J106" s="117">
        <f t="shared" si="17"/>
        <v>3.5265420524175036E-3</v>
      </c>
    </row>
    <row r="107" spans="1:10" ht="24" customHeight="1">
      <c r="A107" s="49" t="s">
        <v>802</v>
      </c>
      <c r="B107" s="13" t="s">
        <v>420</v>
      </c>
      <c r="C107" s="49" t="s">
        <v>92</v>
      </c>
      <c r="D107" s="49" t="s">
        <v>350</v>
      </c>
      <c r="E107" s="14" t="s">
        <v>377</v>
      </c>
      <c r="F107" s="13">
        <v>18</v>
      </c>
      <c r="G107" s="15">
        <v>15.71</v>
      </c>
      <c r="H107" s="15">
        <f t="shared" si="24"/>
        <v>19.48</v>
      </c>
      <c r="I107" s="15">
        <f t="shared" si="25"/>
        <v>350.64</v>
      </c>
      <c r="J107" s="117">
        <f t="shared" si="17"/>
        <v>5.9710594681523657E-4</v>
      </c>
    </row>
    <row r="108" spans="1:10" ht="48" customHeight="1">
      <c r="A108" s="49" t="s">
        <v>801</v>
      </c>
      <c r="B108" s="13" t="s">
        <v>800</v>
      </c>
      <c r="C108" s="49" t="s">
        <v>92</v>
      </c>
      <c r="D108" s="49" t="s">
        <v>799</v>
      </c>
      <c r="E108" s="14" t="s">
        <v>101</v>
      </c>
      <c r="F108" s="13">
        <v>73.72</v>
      </c>
      <c r="G108" s="15">
        <v>39.46</v>
      </c>
      <c r="H108" s="15">
        <f t="shared" si="24"/>
        <v>48.94</v>
      </c>
      <c r="I108" s="15">
        <f t="shared" si="25"/>
        <v>3607.85</v>
      </c>
      <c r="J108" s="117">
        <f t="shared" si="17"/>
        <v>6.1438189887558503E-3</v>
      </c>
    </row>
    <row r="109" spans="1:10" ht="24" customHeight="1">
      <c r="A109" s="49" t="s">
        <v>798</v>
      </c>
      <c r="B109" s="13" t="s">
        <v>325</v>
      </c>
      <c r="C109" s="49" t="s">
        <v>92</v>
      </c>
      <c r="D109" s="49" t="s">
        <v>326</v>
      </c>
      <c r="E109" s="14" t="s">
        <v>101</v>
      </c>
      <c r="F109" s="13">
        <v>73.72</v>
      </c>
      <c r="G109" s="15">
        <v>7.76</v>
      </c>
      <c r="H109" s="15">
        <f t="shared" si="24"/>
        <v>9.6199999999999992</v>
      </c>
      <c r="I109" s="15">
        <f t="shared" si="25"/>
        <v>709.18</v>
      </c>
      <c r="J109" s="117">
        <f t="shared" si="17"/>
        <v>1.2076648282067918E-3</v>
      </c>
    </row>
    <row r="110" spans="1:10" ht="36" customHeight="1">
      <c r="A110" s="49" t="s">
        <v>797</v>
      </c>
      <c r="B110" s="13" t="s">
        <v>796</v>
      </c>
      <c r="C110" s="49" t="s">
        <v>80</v>
      </c>
      <c r="D110" s="49" t="s">
        <v>795</v>
      </c>
      <c r="E110" s="14" t="s">
        <v>101</v>
      </c>
      <c r="F110" s="13">
        <v>24.5</v>
      </c>
      <c r="G110" s="15">
        <v>21.95</v>
      </c>
      <c r="H110" s="15">
        <f t="shared" si="24"/>
        <v>27.22</v>
      </c>
      <c r="I110" s="15">
        <f t="shared" si="25"/>
        <v>666.89</v>
      </c>
      <c r="J110" s="117">
        <f t="shared" si="17"/>
        <v>1.1356490556457138E-3</v>
      </c>
    </row>
    <row r="111" spans="1:10" ht="36" customHeight="1">
      <c r="A111" s="49" t="s">
        <v>794</v>
      </c>
      <c r="B111" s="13" t="s">
        <v>304</v>
      </c>
      <c r="C111" s="49" t="s">
        <v>80</v>
      </c>
      <c r="D111" s="49" t="s">
        <v>305</v>
      </c>
      <c r="E111" s="14" t="s">
        <v>101</v>
      </c>
      <c r="F111" s="13">
        <v>24.5</v>
      </c>
      <c r="G111" s="15">
        <v>5.07</v>
      </c>
      <c r="H111" s="15">
        <f t="shared" si="24"/>
        <v>6.28</v>
      </c>
      <c r="I111" s="15">
        <f t="shared" si="25"/>
        <v>153.86000000000001</v>
      </c>
      <c r="J111" s="117">
        <f t="shared" si="17"/>
        <v>2.6200867264713752E-4</v>
      </c>
    </row>
    <row r="112" spans="1:10" ht="24" customHeight="1">
      <c r="A112" s="194">
        <v>8</v>
      </c>
      <c r="B112" s="48"/>
      <c r="C112" s="48"/>
      <c r="D112" s="48" t="s">
        <v>328</v>
      </c>
      <c r="E112" s="48"/>
      <c r="F112" s="11"/>
      <c r="G112" s="48"/>
      <c r="H112" s="48"/>
      <c r="I112" s="12">
        <f>SUBTOTAL(9,I113:I115)</f>
        <v>92157.36</v>
      </c>
      <c r="J112" s="116">
        <f t="shared" si="17"/>
        <v>0.15693505503876515</v>
      </c>
    </row>
    <row r="113" spans="1:10" ht="36" customHeight="1">
      <c r="A113" s="49" t="s">
        <v>329</v>
      </c>
      <c r="B113" s="13" t="s">
        <v>330</v>
      </c>
      <c r="C113" s="49" t="s">
        <v>92</v>
      </c>
      <c r="D113" s="49" t="s">
        <v>331</v>
      </c>
      <c r="E113" s="14" t="s">
        <v>101</v>
      </c>
      <c r="F113" s="13">
        <v>232</v>
      </c>
      <c r="G113" s="15">
        <v>105.4</v>
      </c>
      <c r="H113" s="15">
        <f>TRUNC(G113 * (1 + 24.03 / 100), 2)</f>
        <v>130.72</v>
      </c>
      <c r="I113" s="15">
        <f>TRUNC(F113 * H113, 2)</f>
        <v>30327.040000000001</v>
      </c>
      <c r="J113" s="117">
        <f t="shared" si="17"/>
        <v>5.1644010761189692E-2</v>
      </c>
    </row>
    <row r="114" spans="1:10" ht="24" customHeight="1">
      <c r="A114" s="49" t="s">
        <v>332</v>
      </c>
      <c r="B114" s="13" t="s">
        <v>291</v>
      </c>
      <c r="C114" s="49" t="s">
        <v>80</v>
      </c>
      <c r="D114" s="49" t="s">
        <v>292</v>
      </c>
      <c r="E114" s="14" t="s">
        <v>101</v>
      </c>
      <c r="F114" s="13">
        <v>232</v>
      </c>
      <c r="G114" s="15">
        <v>27.59</v>
      </c>
      <c r="H114" s="15">
        <f>TRUNC(G114 * (1 + 24.03 / 100), 2)</f>
        <v>34.21</v>
      </c>
      <c r="I114" s="15">
        <f>TRUNC(F114 * H114, 2)</f>
        <v>7936.72</v>
      </c>
      <c r="J114" s="117">
        <f t="shared" si="17"/>
        <v>1.3515465178551862E-2</v>
      </c>
    </row>
    <row r="115" spans="1:10" ht="48" customHeight="1">
      <c r="A115" s="49" t="s">
        <v>333</v>
      </c>
      <c r="B115" s="13" t="s">
        <v>334</v>
      </c>
      <c r="C115" s="49" t="s">
        <v>112</v>
      </c>
      <c r="D115" s="49" t="s">
        <v>335</v>
      </c>
      <c r="E115" s="14" t="s">
        <v>101</v>
      </c>
      <c r="F115" s="13">
        <v>232</v>
      </c>
      <c r="G115" s="15">
        <v>187.3</v>
      </c>
      <c r="H115" s="15">
        <f>TRUNC(G115 * (1 + 24.03 / 100), 2)</f>
        <v>232.3</v>
      </c>
      <c r="I115" s="15">
        <f>TRUNC(F115 * H115, 2)</f>
        <v>53893.599999999999</v>
      </c>
      <c r="J115" s="117">
        <f t="shared" si="17"/>
        <v>9.1775579099023591E-2</v>
      </c>
    </row>
    <row r="116" spans="1:10" ht="24" customHeight="1">
      <c r="A116" s="194">
        <v>9</v>
      </c>
      <c r="B116" s="48"/>
      <c r="C116" s="48"/>
      <c r="D116" s="48" t="s">
        <v>756</v>
      </c>
      <c r="E116" s="48"/>
      <c r="F116" s="11"/>
      <c r="G116" s="48"/>
      <c r="H116" s="48"/>
      <c r="I116" s="12">
        <f>SUBTOTAL(9,I117:I125)</f>
        <v>119315.22</v>
      </c>
      <c r="J116" s="116">
        <f t="shared" si="17"/>
        <v>0.20318225931886907</v>
      </c>
    </row>
    <row r="117" spans="1:10" ht="24" customHeight="1">
      <c r="A117" s="49" t="s">
        <v>338</v>
      </c>
      <c r="B117" s="13" t="s">
        <v>793</v>
      </c>
      <c r="C117" s="49" t="s">
        <v>112</v>
      </c>
      <c r="D117" s="49" t="s">
        <v>792</v>
      </c>
      <c r="E117" s="14" t="s">
        <v>101</v>
      </c>
      <c r="F117" s="13">
        <v>428</v>
      </c>
      <c r="G117" s="15">
        <v>114.12</v>
      </c>
      <c r="H117" s="15">
        <f t="shared" ref="H117:H125" si="26">TRUNC(G117 * (1 + 24.03 / 100), 2)</f>
        <v>141.54</v>
      </c>
      <c r="I117" s="15">
        <f t="shared" ref="I117:I125" si="27">TRUNC(F117 * H117, 2)</f>
        <v>60579.12</v>
      </c>
      <c r="J117" s="117">
        <f t="shared" si="17"/>
        <v>0.10316037190518434</v>
      </c>
    </row>
    <row r="118" spans="1:10" ht="24" customHeight="1">
      <c r="A118" s="49" t="s">
        <v>791</v>
      </c>
      <c r="B118" s="13" t="s">
        <v>790</v>
      </c>
      <c r="C118" s="49" t="s">
        <v>92</v>
      </c>
      <c r="D118" s="49" t="s">
        <v>789</v>
      </c>
      <c r="E118" s="14" t="s">
        <v>101</v>
      </c>
      <c r="F118" s="13">
        <v>428</v>
      </c>
      <c r="G118" s="15">
        <v>1.41</v>
      </c>
      <c r="H118" s="15">
        <f t="shared" si="26"/>
        <v>1.74</v>
      </c>
      <c r="I118" s="15">
        <f t="shared" si="27"/>
        <v>744.72</v>
      </c>
      <c r="J118" s="117">
        <f t="shared" si="17"/>
        <v>1.2681860047691164E-3</v>
      </c>
    </row>
    <row r="119" spans="1:10" ht="36" customHeight="1">
      <c r="A119" s="49" t="s">
        <v>788</v>
      </c>
      <c r="B119" s="13" t="s">
        <v>787</v>
      </c>
      <c r="C119" s="49" t="s">
        <v>92</v>
      </c>
      <c r="D119" s="49" t="s">
        <v>786</v>
      </c>
      <c r="E119" s="14" t="s">
        <v>302</v>
      </c>
      <c r="F119" s="13">
        <v>962.9</v>
      </c>
      <c r="G119" s="15">
        <v>18</v>
      </c>
      <c r="H119" s="15">
        <f t="shared" si="26"/>
        <v>22.32</v>
      </c>
      <c r="I119" s="15">
        <f t="shared" si="27"/>
        <v>21491.919999999998</v>
      </c>
      <c r="J119" s="117">
        <f t="shared" si="17"/>
        <v>3.6598657427781539E-2</v>
      </c>
    </row>
    <row r="120" spans="1:10" ht="36" customHeight="1">
      <c r="A120" s="49" t="s">
        <v>785</v>
      </c>
      <c r="B120" s="13" t="s">
        <v>784</v>
      </c>
      <c r="C120" s="49" t="s">
        <v>92</v>
      </c>
      <c r="D120" s="49" t="s">
        <v>783</v>
      </c>
      <c r="E120" s="14" t="s">
        <v>302</v>
      </c>
      <c r="F120" s="13">
        <v>353.6</v>
      </c>
      <c r="G120" s="15">
        <v>15.52</v>
      </c>
      <c r="H120" s="15">
        <f t="shared" si="26"/>
        <v>19.239999999999998</v>
      </c>
      <c r="I120" s="15">
        <f t="shared" si="27"/>
        <v>6803.26</v>
      </c>
      <c r="J120" s="117">
        <f t="shared" si="17"/>
        <v>1.1585292618441212E-2</v>
      </c>
    </row>
    <row r="121" spans="1:10" ht="60" customHeight="1">
      <c r="A121" s="49" t="s">
        <v>782</v>
      </c>
      <c r="B121" s="13" t="s">
        <v>781</v>
      </c>
      <c r="C121" s="49" t="s">
        <v>80</v>
      </c>
      <c r="D121" s="49" t="s">
        <v>780</v>
      </c>
      <c r="E121" s="14" t="s">
        <v>101</v>
      </c>
      <c r="F121" s="13">
        <v>101</v>
      </c>
      <c r="G121" s="15">
        <v>97.79</v>
      </c>
      <c r="H121" s="15">
        <f t="shared" si="26"/>
        <v>121.28</v>
      </c>
      <c r="I121" s="15">
        <f t="shared" si="27"/>
        <v>12249.28</v>
      </c>
      <c r="J121" s="117">
        <f t="shared" si="17"/>
        <v>2.0859337018608662E-2</v>
      </c>
    </row>
    <row r="122" spans="1:10" ht="36" customHeight="1">
      <c r="A122" s="49" t="s">
        <v>779</v>
      </c>
      <c r="B122" s="13" t="s">
        <v>778</v>
      </c>
      <c r="C122" s="49" t="s">
        <v>80</v>
      </c>
      <c r="D122" s="49" t="s">
        <v>777</v>
      </c>
      <c r="E122" s="14" t="s">
        <v>102</v>
      </c>
      <c r="F122" s="13">
        <v>24.62</v>
      </c>
      <c r="G122" s="15">
        <v>488.4</v>
      </c>
      <c r="H122" s="15">
        <f t="shared" si="26"/>
        <v>605.76</v>
      </c>
      <c r="I122" s="15">
        <f t="shared" si="27"/>
        <v>14913.81</v>
      </c>
      <c r="J122" s="117">
        <f t="shared" si="17"/>
        <v>2.5396773444765409E-2</v>
      </c>
    </row>
    <row r="123" spans="1:10" ht="24" customHeight="1">
      <c r="A123" s="49" t="s">
        <v>776</v>
      </c>
      <c r="B123" s="13" t="s">
        <v>775</v>
      </c>
      <c r="C123" s="49" t="s">
        <v>80</v>
      </c>
      <c r="D123" s="49" t="s">
        <v>774</v>
      </c>
      <c r="E123" s="14" t="s">
        <v>773</v>
      </c>
      <c r="F123" s="13">
        <v>1.17</v>
      </c>
      <c r="G123" s="15">
        <v>52.33</v>
      </c>
      <c r="H123" s="15">
        <f t="shared" si="26"/>
        <v>64.900000000000006</v>
      </c>
      <c r="I123" s="15">
        <f t="shared" si="27"/>
        <v>75.930000000000007</v>
      </c>
      <c r="J123" s="117">
        <f t="shared" si="17"/>
        <v>1.2930143321264237E-4</v>
      </c>
    </row>
    <row r="124" spans="1:10" s="68" customFormat="1" ht="24" customHeight="1">
      <c r="A124" s="70" t="s">
        <v>960</v>
      </c>
      <c r="B124" s="115" t="s">
        <v>955</v>
      </c>
      <c r="C124" s="70" t="s">
        <v>85</v>
      </c>
      <c r="D124" s="70" t="s">
        <v>953</v>
      </c>
      <c r="E124" s="114" t="s">
        <v>954</v>
      </c>
      <c r="F124" s="13">
        <f>F125</f>
        <v>38.520000000000003</v>
      </c>
      <c r="G124" s="15">
        <v>21.44</v>
      </c>
      <c r="H124" s="15">
        <f t="shared" ref="H124" si="28">TRUNC(G124 * (1 + 24.03 / 100), 2)</f>
        <v>26.59</v>
      </c>
      <c r="I124" s="15">
        <f t="shared" ref="I124" si="29">TRUNC(F124 * H124, 2)</f>
        <v>1024.24</v>
      </c>
      <c r="J124" s="117">
        <f t="shared" si="17"/>
        <v>1.7441814823352668E-3</v>
      </c>
    </row>
    <row r="125" spans="1:10" ht="24" customHeight="1">
      <c r="A125" s="70" t="s">
        <v>961</v>
      </c>
      <c r="B125" s="13" t="s">
        <v>511</v>
      </c>
      <c r="C125" s="49" t="s">
        <v>80</v>
      </c>
      <c r="D125" s="49" t="s">
        <v>512</v>
      </c>
      <c r="E125" s="14" t="s">
        <v>102</v>
      </c>
      <c r="F125" s="13">
        <v>38.520000000000003</v>
      </c>
      <c r="G125" s="15">
        <v>30</v>
      </c>
      <c r="H125" s="15">
        <f t="shared" si="26"/>
        <v>37.200000000000003</v>
      </c>
      <c r="I125" s="15">
        <f t="shared" si="27"/>
        <v>1432.94</v>
      </c>
      <c r="J125" s="117">
        <f t="shared" si="17"/>
        <v>2.4401579837708908E-3</v>
      </c>
    </row>
    <row r="126" spans="1:10" ht="24" customHeight="1">
      <c r="A126" s="194">
        <v>10</v>
      </c>
      <c r="B126" s="48"/>
      <c r="C126" s="48"/>
      <c r="D126" s="48" t="s">
        <v>754</v>
      </c>
      <c r="E126" s="48"/>
      <c r="F126" s="11"/>
      <c r="G126" s="48"/>
      <c r="H126" s="48"/>
      <c r="I126" s="12">
        <f>SUBTOTAL(9,I127:I128)</f>
        <v>10856.2</v>
      </c>
      <c r="J126" s="116">
        <f t="shared" si="17"/>
        <v>1.84870567528393E-2</v>
      </c>
    </row>
    <row r="127" spans="1:10" ht="24" customHeight="1">
      <c r="A127" s="49" t="s">
        <v>771</v>
      </c>
      <c r="B127" s="13" t="s">
        <v>770</v>
      </c>
      <c r="C127" s="49" t="s">
        <v>85</v>
      </c>
      <c r="D127" s="49" t="s">
        <v>769</v>
      </c>
      <c r="E127" s="14" t="s">
        <v>101</v>
      </c>
      <c r="F127" s="13">
        <v>600</v>
      </c>
      <c r="G127" s="15">
        <v>13.76</v>
      </c>
      <c r="H127" s="15">
        <f>TRUNC(G127 * (1 + 24.03 / 100), 2)</f>
        <v>17.059999999999999</v>
      </c>
      <c r="I127" s="15">
        <f>TRUNC(F127 * H127, 2)</f>
        <v>10236</v>
      </c>
      <c r="J127" s="117">
        <f t="shared" si="17"/>
        <v>1.7430916243442739E-2</v>
      </c>
    </row>
    <row r="128" spans="1:10" ht="24" customHeight="1">
      <c r="A128" s="49" t="s">
        <v>768</v>
      </c>
      <c r="B128" s="13" t="s">
        <v>767</v>
      </c>
      <c r="C128" s="49" t="s">
        <v>92</v>
      </c>
      <c r="D128" s="49" t="s">
        <v>766</v>
      </c>
      <c r="E128" s="14" t="s">
        <v>102</v>
      </c>
      <c r="F128" s="13">
        <v>20</v>
      </c>
      <c r="G128" s="15">
        <v>25.01</v>
      </c>
      <c r="H128" s="15">
        <f>TRUNC(G128 * (1 + 24.03 / 100), 2)</f>
        <v>31.01</v>
      </c>
      <c r="I128" s="15">
        <f>TRUNC(F128 * H128, 2)</f>
        <v>620.20000000000005</v>
      </c>
      <c r="J128" s="117">
        <f t="shared" si="17"/>
        <v>1.05614050939656E-3</v>
      </c>
    </row>
    <row r="129" spans="1:10" ht="24" customHeight="1">
      <c r="A129" s="194">
        <v>11</v>
      </c>
      <c r="B129" s="48"/>
      <c r="C129" s="48"/>
      <c r="D129" s="48" t="s">
        <v>337</v>
      </c>
      <c r="E129" s="48"/>
      <c r="F129" s="11"/>
      <c r="G129" s="48"/>
      <c r="H129" s="48"/>
      <c r="I129" s="12">
        <f>SUBTOTAL(9,I130)</f>
        <v>31426.16</v>
      </c>
      <c r="J129" s="116">
        <f t="shared" si="17"/>
        <v>5.3515705628471126E-2</v>
      </c>
    </row>
    <row r="130" spans="1:10" ht="24" customHeight="1">
      <c r="A130" s="49" t="s">
        <v>765</v>
      </c>
      <c r="B130" s="13" t="s">
        <v>339</v>
      </c>
      <c r="C130" s="49" t="s">
        <v>112</v>
      </c>
      <c r="D130" s="49" t="s">
        <v>337</v>
      </c>
      <c r="E130" s="14" t="s">
        <v>13</v>
      </c>
      <c r="F130" s="13">
        <v>1</v>
      </c>
      <c r="G130" s="15">
        <v>25337.55</v>
      </c>
      <c r="H130" s="15">
        <f>TRUNC(G130 * (1 + 24.03 / 100), 2)</f>
        <v>31426.16</v>
      </c>
      <c r="I130" s="15">
        <f>TRUNC(F130 * H130, 2)</f>
        <v>31426.16</v>
      </c>
      <c r="J130" s="117">
        <f t="shared" si="17"/>
        <v>5.3515705628471126E-2</v>
      </c>
    </row>
    <row r="131" spans="1:10" ht="24" customHeight="1">
      <c r="A131" s="194">
        <v>12</v>
      </c>
      <c r="B131" s="48"/>
      <c r="C131" s="48"/>
      <c r="D131" s="48" t="s">
        <v>751</v>
      </c>
      <c r="E131" s="48"/>
      <c r="F131" s="11"/>
      <c r="G131" s="48"/>
      <c r="H131" s="48"/>
      <c r="I131" s="12">
        <f>SUBTOTAL(9,I132:I133)</f>
        <v>26870.639999999999</v>
      </c>
      <c r="J131" s="116">
        <f t="shared" si="17"/>
        <v>4.5758096448583641E-2</v>
      </c>
    </row>
    <row r="132" spans="1:10" ht="24" customHeight="1">
      <c r="A132" s="49" t="s">
        <v>764</v>
      </c>
      <c r="B132" s="13" t="s">
        <v>763</v>
      </c>
      <c r="C132" s="49" t="s">
        <v>92</v>
      </c>
      <c r="D132" s="49" t="s">
        <v>762</v>
      </c>
      <c r="E132" s="14" t="s">
        <v>377</v>
      </c>
      <c r="F132" s="13">
        <v>630</v>
      </c>
      <c r="G132" s="15">
        <v>20.6</v>
      </c>
      <c r="H132" s="15">
        <f>TRUNC(G132 * (1 + 24.03 / 100), 2)</f>
        <v>25.55</v>
      </c>
      <c r="I132" s="15">
        <f>TRUNC(F132 * H132, 2)</f>
        <v>16096.5</v>
      </c>
      <c r="J132" s="117">
        <f t="shared" si="17"/>
        <v>2.7410779925026968E-2</v>
      </c>
    </row>
    <row r="133" spans="1:10" ht="24" customHeight="1">
      <c r="A133" s="49" t="s">
        <v>761</v>
      </c>
      <c r="B133" s="13" t="s">
        <v>760</v>
      </c>
      <c r="C133" s="49" t="s">
        <v>92</v>
      </c>
      <c r="D133" s="49" t="s">
        <v>759</v>
      </c>
      <c r="E133" s="14" t="s">
        <v>94</v>
      </c>
      <c r="F133" s="13">
        <v>3</v>
      </c>
      <c r="G133" s="15">
        <v>2895.58</v>
      </c>
      <c r="H133" s="15">
        <f>TRUNC(G133 * (1 + 24.03 / 100), 2)</f>
        <v>3591.38</v>
      </c>
      <c r="I133" s="15">
        <f>TRUNC(F133 * H133, 2)</f>
        <v>10774.14</v>
      </c>
      <c r="J133" s="117">
        <f t="shared" si="17"/>
        <v>1.8347316523556676E-2</v>
      </c>
    </row>
    <row r="134" spans="1:10">
      <c r="A134" s="56"/>
      <c r="B134" s="56"/>
      <c r="C134" s="56"/>
      <c r="D134" s="56"/>
      <c r="E134" s="56"/>
      <c r="F134" s="56"/>
      <c r="G134" s="56"/>
      <c r="H134" s="56"/>
      <c r="I134" s="56"/>
      <c r="J134" s="118"/>
    </row>
    <row r="135" spans="1:10">
      <c r="A135" s="71"/>
      <c r="B135" s="71"/>
      <c r="C135" s="71"/>
      <c r="D135" s="16"/>
      <c r="E135" s="54"/>
      <c r="F135" s="72" t="s">
        <v>340</v>
      </c>
      <c r="G135" s="71"/>
      <c r="H135" s="73">
        <f>SUBTOTAL(9,I5:I133)/(1+G2)</f>
        <v>473460.02580020961</v>
      </c>
      <c r="I135" s="71"/>
      <c r="J135" s="71"/>
    </row>
    <row r="136" spans="1:10">
      <c r="A136" s="71"/>
      <c r="B136" s="71"/>
      <c r="C136" s="71"/>
      <c r="D136" s="16"/>
      <c r="E136" s="54"/>
      <c r="F136" s="72" t="s">
        <v>341</v>
      </c>
      <c r="G136" s="71"/>
      <c r="H136" s="73">
        <f>H135*G2</f>
        <v>113772.44419979038</v>
      </c>
      <c r="I136" s="71"/>
      <c r="J136" s="71"/>
    </row>
    <row r="137" spans="1:10">
      <c r="A137" s="71"/>
      <c r="B137" s="71"/>
      <c r="C137" s="71"/>
      <c r="D137" s="16"/>
      <c r="E137" s="54"/>
      <c r="F137" s="72" t="s">
        <v>342</v>
      </c>
      <c r="G137" s="71"/>
      <c r="H137" s="73">
        <f>SUM(H135:J136)</f>
        <v>587232.47</v>
      </c>
      <c r="I137" s="71"/>
      <c r="J137" s="71"/>
    </row>
    <row r="138" spans="1:10" ht="60" customHeight="1">
      <c r="A138" s="17"/>
      <c r="B138" s="17"/>
      <c r="C138" s="17"/>
      <c r="D138" s="17"/>
      <c r="E138" s="17"/>
      <c r="F138" s="17"/>
      <c r="G138" s="17"/>
      <c r="H138" s="17"/>
      <c r="I138" s="17"/>
      <c r="J138" s="119"/>
    </row>
    <row r="139" spans="1:10" ht="70.150000000000006" customHeight="1">
      <c r="A139" s="74"/>
      <c r="B139" s="75"/>
      <c r="C139" s="75"/>
      <c r="D139" s="75"/>
      <c r="E139" s="75"/>
      <c r="F139" s="75"/>
      <c r="G139" s="75"/>
      <c r="H139" s="75"/>
      <c r="I139" s="75"/>
      <c r="J139" s="75"/>
    </row>
  </sheetData>
  <mergeCells count="17">
    <mergeCell ref="E1:F1"/>
    <mergeCell ref="G1:H1"/>
    <mergeCell ref="I1:J1"/>
    <mergeCell ref="E2:F2"/>
    <mergeCell ref="G2:H2"/>
    <mergeCell ref="I2:J2"/>
    <mergeCell ref="A137:C137"/>
    <mergeCell ref="F137:G137"/>
    <mergeCell ref="H137:J137"/>
    <mergeCell ref="A139:J139"/>
    <mergeCell ref="A3:J3"/>
    <mergeCell ref="A135:C135"/>
    <mergeCell ref="F135:G135"/>
    <mergeCell ref="H135:J135"/>
    <mergeCell ref="A136:C136"/>
    <mergeCell ref="F136:G136"/>
    <mergeCell ref="H136:J136"/>
  </mergeCells>
  <pageMargins left="0.5" right="0.5" top="1" bottom="1" header="0.5" footer="0.5"/>
  <pageSetup paperSize="9" scale="51" fitToHeight="0" orientation="portrait" r:id="rId1"/>
  <headerFooter>
    <oddHeader>&amp;L &amp;C &amp;R</oddHeader>
    <oddFooter>&amp;L &amp;C &amp;R</oddFooter>
  </headerFooter>
  <rowBreaks count="2" manualBreakCount="2">
    <brk id="87" max="9" man="1"/>
    <brk id="129" max="9" man="1"/>
  </rowBreaks>
  <drawing r:id="rId2"/>
  <legacyDrawing r:id="rId3"/>
  <oleObjects>
    <oleObject progId="Word.Document.12" shapeId="1027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89"/>
  <sheetViews>
    <sheetView showOutlineSymbols="0" showWhiteSpace="0" topLeftCell="A1063" zoomScale="85" zoomScaleNormal="85" workbookViewId="0">
      <selection activeCell="H1092" sqref="H1092"/>
    </sheetView>
  </sheetViews>
  <sheetFormatPr defaultColWidth="8.75" defaultRowHeight="14.25"/>
  <cols>
    <col min="1" max="1" width="10" style="52" bestFit="1" customWidth="1"/>
    <col min="2" max="2" width="12" style="52" bestFit="1" customWidth="1"/>
    <col min="3" max="3" width="10" style="52" bestFit="1" customWidth="1"/>
    <col min="4" max="4" width="60" style="52" bestFit="1" customWidth="1"/>
    <col min="5" max="5" width="15" style="52" bestFit="1" customWidth="1"/>
    <col min="6" max="8" width="12" style="52" bestFit="1" customWidth="1"/>
    <col min="9" max="9" width="13" style="52" bestFit="1" customWidth="1"/>
    <col min="10" max="10" width="14" style="52" bestFit="1" customWidth="1"/>
    <col min="11" max="16384" width="8.75" style="52"/>
  </cols>
  <sheetData>
    <row r="1" spans="1:10" ht="15">
      <c r="A1" s="51"/>
      <c r="B1" s="51"/>
      <c r="C1" s="77" t="s">
        <v>62</v>
      </c>
      <c r="D1" s="77"/>
      <c r="E1" s="77" t="s">
        <v>63</v>
      </c>
      <c r="F1" s="77"/>
      <c r="G1" s="77" t="s">
        <v>64</v>
      </c>
      <c r="H1" s="77"/>
      <c r="I1" s="77"/>
      <c r="J1" s="77"/>
    </row>
    <row r="2" spans="1:10" ht="79.900000000000006" customHeight="1">
      <c r="A2" s="53"/>
      <c r="B2" s="53"/>
      <c r="C2" s="72" t="s">
        <v>65</v>
      </c>
      <c r="D2" s="72"/>
      <c r="E2" s="72" t="s">
        <v>933</v>
      </c>
      <c r="F2" s="72"/>
      <c r="G2" s="72" t="s">
        <v>758</v>
      </c>
      <c r="H2" s="72"/>
      <c r="I2" s="72"/>
      <c r="J2" s="72"/>
    </row>
    <row r="3" spans="1:10" ht="15">
      <c r="A3" s="76" t="s">
        <v>940</v>
      </c>
      <c r="B3" s="75"/>
      <c r="C3" s="75"/>
      <c r="D3" s="75"/>
      <c r="E3" s="75"/>
      <c r="F3" s="75"/>
      <c r="G3" s="75"/>
      <c r="H3" s="75"/>
      <c r="I3" s="75"/>
      <c r="J3" s="75"/>
    </row>
    <row r="4" spans="1:10" ht="24" customHeight="1">
      <c r="A4" s="48" t="s">
        <v>76</v>
      </c>
      <c r="B4" s="48"/>
      <c r="C4" s="48"/>
      <c r="D4" s="48" t="s">
        <v>77</v>
      </c>
      <c r="E4" s="48"/>
      <c r="F4" s="83"/>
      <c r="G4" s="83"/>
      <c r="H4" s="11"/>
      <c r="I4" s="48"/>
      <c r="J4" s="12"/>
    </row>
    <row r="5" spans="1:10" ht="18" customHeight="1">
      <c r="A5" s="47" t="s">
        <v>78</v>
      </c>
      <c r="B5" s="57" t="s">
        <v>67</v>
      </c>
      <c r="C5" s="47" t="s">
        <v>68</v>
      </c>
      <c r="D5" s="47" t="s">
        <v>69</v>
      </c>
      <c r="E5" s="82" t="s">
        <v>343</v>
      </c>
      <c r="F5" s="82"/>
      <c r="G5" s="58" t="s">
        <v>70</v>
      </c>
      <c r="H5" s="57" t="s">
        <v>71</v>
      </c>
      <c r="I5" s="57" t="s">
        <v>72</v>
      </c>
      <c r="J5" s="57" t="s">
        <v>74</v>
      </c>
    </row>
    <row r="6" spans="1:10" ht="72" customHeight="1">
      <c r="A6" s="49" t="s">
        <v>344</v>
      </c>
      <c r="B6" s="13" t="s">
        <v>79</v>
      </c>
      <c r="C6" s="49" t="s">
        <v>80</v>
      </c>
      <c r="D6" s="49" t="s">
        <v>81</v>
      </c>
      <c r="E6" s="80" t="s">
        <v>56</v>
      </c>
      <c r="F6" s="80"/>
      <c r="G6" s="14" t="s">
        <v>82</v>
      </c>
      <c r="H6" s="18">
        <v>1</v>
      </c>
      <c r="I6" s="15">
        <v>1121.47</v>
      </c>
      <c r="J6" s="15">
        <v>1121.47</v>
      </c>
    </row>
    <row r="7" spans="1:10" ht="24" customHeight="1">
      <c r="A7" s="50" t="s">
        <v>345</v>
      </c>
      <c r="B7" s="19" t="s">
        <v>346</v>
      </c>
      <c r="C7" s="50" t="s">
        <v>80</v>
      </c>
      <c r="D7" s="50" t="s">
        <v>347</v>
      </c>
      <c r="E7" s="81" t="s">
        <v>56</v>
      </c>
      <c r="F7" s="81"/>
      <c r="G7" s="20" t="s">
        <v>348</v>
      </c>
      <c r="H7" s="21">
        <v>4.5</v>
      </c>
      <c r="I7" s="22">
        <v>21.87</v>
      </c>
      <c r="J7" s="22">
        <v>98.41</v>
      </c>
    </row>
    <row r="8" spans="1:10" ht="24" customHeight="1">
      <c r="A8" s="50" t="s">
        <v>345</v>
      </c>
      <c r="B8" s="19" t="s">
        <v>349</v>
      </c>
      <c r="C8" s="50" t="s">
        <v>80</v>
      </c>
      <c r="D8" s="50" t="s">
        <v>350</v>
      </c>
      <c r="E8" s="81" t="s">
        <v>56</v>
      </c>
      <c r="F8" s="81"/>
      <c r="G8" s="20" t="s">
        <v>348</v>
      </c>
      <c r="H8" s="21">
        <v>6.75</v>
      </c>
      <c r="I8" s="22">
        <v>15.71</v>
      </c>
      <c r="J8" s="22">
        <v>106.04</v>
      </c>
    </row>
    <row r="9" spans="1:10" ht="24" customHeight="1">
      <c r="A9" s="46" t="s">
        <v>351</v>
      </c>
      <c r="B9" s="23" t="s">
        <v>358</v>
      </c>
      <c r="C9" s="46" t="s">
        <v>80</v>
      </c>
      <c r="D9" s="46" t="s">
        <v>359</v>
      </c>
      <c r="E9" s="78" t="s">
        <v>354</v>
      </c>
      <c r="F9" s="78"/>
      <c r="G9" s="24" t="s">
        <v>360</v>
      </c>
      <c r="H9" s="25">
        <v>31.5</v>
      </c>
      <c r="I9" s="26">
        <v>6.24</v>
      </c>
      <c r="J9" s="26">
        <v>196.56</v>
      </c>
    </row>
    <row r="10" spans="1:10" ht="24" customHeight="1">
      <c r="A10" s="46" t="s">
        <v>351</v>
      </c>
      <c r="B10" s="23" t="s">
        <v>352</v>
      </c>
      <c r="C10" s="46" t="s">
        <v>80</v>
      </c>
      <c r="D10" s="46" t="s">
        <v>353</v>
      </c>
      <c r="E10" s="78" t="s">
        <v>354</v>
      </c>
      <c r="F10" s="78"/>
      <c r="G10" s="24" t="s">
        <v>355</v>
      </c>
      <c r="H10" s="25">
        <v>5.6300000000000003E-2</v>
      </c>
      <c r="I10" s="26">
        <v>8.34</v>
      </c>
      <c r="J10" s="26">
        <v>0.46</v>
      </c>
    </row>
    <row r="11" spans="1:10" ht="72" customHeight="1">
      <c r="A11" s="46" t="s">
        <v>351</v>
      </c>
      <c r="B11" s="23" t="s">
        <v>356</v>
      </c>
      <c r="C11" s="46" t="s">
        <v>80</v>
      </c>
      <c r="D11" s="46" t="s">
        <v>357</v>
      </c>
      <c r="E11" s="78" t="s">
        <v>354</v>
      </c>
      <c r="F11" s="78"/>
      <c r="G11" s="24" t="s">
        <v>82</v>
      </c>
      <c r="H11" s="25">
        <v>1</v>
      </c>
      <c r="I11" s="26">
        <v>720</v>
      </c>
      <c r="J11" s="26">
        <v>720</v>
      </c>
    </row>
    <row r="12" spans="1:10">
      <c r="A12" s="59"/>
      <c r="B12" s="59"/>
      <c r="C12" s="59"/>
      <c r="D12" s="59"/>
      <c r="E12" s="59" t="s">
        <v>361</v>
      </c>
      <c r="F12" s="67">
        <v>159.31</v>
      </c>
      <c r="G12" s="59" t="s">
        <v>362</v>
      </c>
      <c r="H12" s="67">
        <v>0</v>
      </c>
      <c r="I12" s="59" t="s">
        <v>363</v>
      </c>
      <c r="J12" s="67">
        <v>159.31</v>
      </c>
    </row>
    <row r="13" spans="1:10">
      <c r="A13" s="59"/>
      <c r="B13" s="59"/>
      <c r="C13" s="59"/>
      <c r="D13" s="59"/>
      <c r="E13" s="59" t="s">
        <v>364</v>
      </c>
      <c r="F13" s="67">
        <v>269.48</v>
      </c>
      <c r="G13" s="59"/>
      <c r="H13" s="79" t="s">
        <v>365</v>
      </c>
      <c r="I13" s="79"/>
      <c r="J13" s="67">
        <v>1390.95</v>
      </c>
    </row>
    <row r="14" spans="1:10" ht="30" customHeight="1" thickBot="1">
      <c r="A14" s="54"/>
      <c r="B14" s="54"/>
      <c r="C14" s="54"/>
      <c r="D14" s="54"/>
      <c r="E14" s="54"/>
      <c r="F14" s="54"/>
      <c r="G14" s="54" t="s">
        <v>366</v>
      </c>
      <c r="H14" s="66">
        <v>1</v>
      </c>
      <c r="I14" s="54" t="s">
        <v>367</v>
      </c>
      <c r="J14" s="55">
        <v>1390.95</v>
      </c>
    </row>
    <row r="15" spans="1:10" ht="1.1499999999999999" customHeight="1" thickTop="1">
      <c r="A15" s="27"/>
      <c r="B15" s="27"/>
      <c r="C15" s="27"/>
      <c r="D15" s="27"/>
      <c r="E15" s="27"/>
      <c r="F15" s="27"/>
      <c r="G15" s="27"/>
      <c r="H15" s="27"/>
      <c r="I15" s="27"/>
      <c r="J15" s="27"/>
    </row>
    <row r="16" spans="1:10" ht="18" customHeight="1">
      <c r="A16" s="47" t="s">
        <v>83</v>
      </c>
      <c r="B16" s="57" t="s">
        <v>67</v>
      </c>
      <c r="C16" s="47" t="s">
        <v>68</v>
      </c>
      <c r="D16" s="47" t="s">
        <v>69</v>
      </c>
      <c r="E16" s="82" t="s">
        <v>343</v>
      </c>
      <c r="F16" s="82"/>
      <c r="G16" s="58" t="s">
        <v>70</v>
      </c>
      <c r="H16" s="57" t="s">
        <v>71</v>
      </c>
      <c r="I16" s="57" t="s">
        <v>72</v>
      </c>
      <c r="J16" s="57" t="s">
        <v>74</v>
      </c>
    </row>
    <row r="17" spans="1:10" ht="24" customHeight="1">
      <c r="A17" s="49" t="s">
        <v>344</v>
      </c>
      <c r="B17" s="13" t="s">
        <v>84</v>
      </c>
      <c r="C17" s="49" t="s">
        <v>85</v>
      </c>
      <c r="D17" s="49" t="s">
        <v>86</v>
      </c>
      <c r="E17" s="80" t="s">
        <v>368</v>
      </c>
      <c r="F17" s="80"/>
      <c r="G17" s="14" t="s">
        <v>13</v>
      </c>
      <c r="H17" s="18">
        <v>1</v>
      </c>
      <c r="I17" s="15">
        <v>450</v>
      </c>
      <c r="J17" s="15">
        <v>450</v>
      </c>
    </row>
    <row r="18" spans="1:10" ht="24" customHeight="1">
      <c r="A18" s="46" t="s">
        <v>351</v>
      </c>
      <c r="B18" s="23" t="s">
        <v>369</v>
      </c>
      <c r="C18" s="46" t="s">
        <v>85</v>
      </c>
      <c r="D18" s="46" t="s">
        <v>86</v>
      </c>
      <c r="E18" s="78" t="s">
        <v>354</v>
      </c>
      <c r="F18" s="78"/>
      <c r="G18" s="24" t="s">
        <v>13</v>
      </c>
      <c r="H18" s="25">
        <v>1</v>
      </c>
      <c r="I18" s="26">
        <v>450</v>
      </c>
      <c r="J18" s="26">
        <v>450</v>
      </c>
    </row>
    <row r="19" spans="1:10">
      <c r="A19" s="59"/>
      <c r="B19" s="59"/>
      <c r="C19" s="59"/>
      <c r="D19" s="59"/>
      <c r="E19" s="59" t="s">
        <v>361</v>
      </c>
      <c r="F19" s="67">
        <v>0</v>
      </c>
      <c r="G19" s="59" t="s">
        <v>362</v>
      </c>
      <c r="H19" s="67">
        <v>0</v>
      </c>
      <c r="I19" s="59" t="s">
        <v>363</v>
      </c>
      <c r="J19" s="67">
        <v>0</v>
      </c>
    </row>
    <row r="20" spans="1:10">
      <c r="A20" s="59"/>
      <c r="B20" s="59"/>
      <c r="C20" s="59"/>
      <c r="D20" s="59"/>
      <c r="E20" s="59" t="s">
        <v>364</v>
      </c>
      <c r="F20" s="67">
        <v>108.13</v>
      </c>
      <c r="G20" s="59"/>
      <c r="H20" s="79" t="s">
        <v>365</v>
      </c>
      <c r="I20" s="79"/>
      <c r="J20" s="67">
        <v>558.13</v>
      </c>
    </row>
    <row r="21" spans="1:10" ht="30" customHeight="1" thickBot="1">
      <c r="A21" s="54"/>
      <c r="B21" s="54"/>
      <c r="C21" s="54"/>
      <c r="D21" s="54"/>
      <c r="E21" s="54"/>
      <c r="F21" s="54"/>
      <c r="G21" s="54" t="s">
        <v>366</v>
      </c>
      <c r="H21" s="66">
        <v>1</v>
      </c>
      <c r="I21" s="54" t="s">
        <v>367</v>
      </c>
      <c r="J21" s="55">
        <v>558.13</v>
      </c>
    </row>
    <row r="22" spans="1:10" ht="1.1499999999999999" customHeight="1" thickTop="1">
      <c r="A22" s="27"/>
      <c r="B22" s="27"/>
      <c r="C22" s="27"/>
      <c r="D22" s="27"/>
      <c r="E22" s="27"/>
      <c r="F22" s="27"/>
      <c r="G22" s="27"/>
      <c r="H22" s="27"/>
      <c r="I22" s="27"/>
      <c r="J22" s="27"/>
    </row>
    <row r="23" spans="1:10" ht="18" customHeight="1">
      <c r="A23" s="47" t="s">
        <v>87</v>
      </c>
      <c r="B23" s="57" t="s">
        <v>67</v>
      </c>
      <c r="C23" s="47" t="s">
        <v>68</v>
      </c>
      <c r="D23" s="47" t="s">
        <v>69</v>
      </c>
      <c r="E23" s="82" t="s">
        <v>343</v>
      </c>
      <c r="F23" s="82"/>
      <c r="G23" s="58" t="s">
        <v>70</v>
      </c>
      <c r="H23" s="57" t="s">
        <v>71</v>
      </c>
      <c r="I23" s="57" t="s">
        <v>72</v>
      </c>
      <c r="J23" s="57" t="s">
        <v>74</v>
      </c>
    </row>
    <row r="24" spans="1:10" ht="24" customHeight="1">
      <c r="A24" s="49" t="s">
        <v>344</v>
      </c>
      <c r="B24" s="13" t="s">
        <v>88</v>
      </c>
      <c r="C24" s="49" t="s">
        <v>85</v>
      </c>
      <c r="D24" s="49" t="s">
        <v>89</v>
      </c>
      <c r="E24" s="80" t="s">
        <v>368</v>
      </c>
      <c r="F24" s="80"/>
      <c r="G24" s="14" t="s">
        <v>13</v>
      </c>
      <c r="H24" s="18">
        <v>1</v>
      </c>
      <c r="I24" s="15">
        <v>450</v>
      </c>
      <c r="J24" s="15">
        <v>450</v>
      </c>
    </row>
    <row r="25" spans="1:10" ht="24" customHeight="1">
      <c r="A25" s="46" t="s">
        <v>351</v>
      </c>
      <c r="B25" s="23" t="s">
        <v>370</v>
      </c>
      <c r="C25" s="46" t="s">
        <v>85</v>
      </c>
      <c r="D25" s="46" t="s">
        <v>371</v>
      </c>
      <c r="E25" s="78" t="s">
        <v>354</v>
      </c>
      <c r="F25" s="78"/>
      <c r="G25" s="24" t="s">
        <v>13</v>
      </c>
      <c r="H25" s="25">
        <v>1</v>
      </c>
      <c r="I25" s="26">
        <v>450</v>
      </c>
      <c r="J25" s="26">
        <v>450</v>
      </c>
    </row>
    <row r="26" spans="1:10">
      <c r="A26" s="59"/>
      <c r="B26" s="59"/>
      <c r="C26" s="59"/>
      <c r="D26" s="59"/>
      <c r="E26" s="59" t="s">
        <v>361</v>
      </c>
      <c r="F26" s="67">
        <v>0</v>
      </c>
      <c r="G26" s="59" t="s">
        <v>362</v>
      </c>
      <c r="H26" s="67">
        <v>0</v>
      </c>
      <c r="I26" s="59" t="s">
        <v>363</v>
      </c>
      <c r="J26" s="67">
        <v>0</v>
      </c>
    </row>
    <row r="27" spans="1:10">
      <c r="A27" s="59"/>
      <c r="B27" s="59"/>
      <c r="C27" s="59"/>
      <c r="D27" s="59"/>
      <c r="E27" s="59" t="s">
        <v>364</v>
      </c>
      <c r="F27" s="67">
        <v>108.13</v>
      </c>
      <c r="G27" s="59"/>
      <c r="H27" s="79" t="s">
        <v>365</v>
      </c>
      <c r="I27" s="79"/>
      <c r="J27" s="67">
        <v>558.13</v>
      </c>
    </row>
    <row r="28" spans="1:10" ht="30" customHeight="1" thickBot="1">
      <c r="A28" s="54"/>
      <c r="B28" s="54"/>
      <c r="C28" s="54"/>
      <c r="D28" s="54"/>
      <c r="E28" s="54"/>
      <c r="F28" s="54"/>
      <c r="G28" s="54" t="s">
        <v>366</v>
      </c>
      <c r="H28" s="66">
        <v>1</v>
      </c>
      <c r="I28" s="54" t="s">
        <v>367</v>
      </c>
      <c r="J28" s="55">
        <v>558.13</v>
      </c>
    </row>
    <row r="29" spans="1:10" ht="1.1499999999999999" customHeight="1" thickTop="1">
      <c r="A29" s="27"/>
      <c r="B29" s="27"/>
      <c r="C29" s="27"/>
      <c r="D29" s="27"/>
      <c r="E29" s="27"/>
      <c r="F29" s="27"/>
      <c r="G29" s="27"/>
      <c r="H29" s="27"/>
      <c r="I29" s="27"/>
      <c r="J29" s="27"/>
    </row>
    <row r="30" spans="1:10" ht="18" customHeight="1">
      <c r="A30" s="47"/>
      <c r="B30" s="57" t="s">
        <v>67</v>
      </c>
      <c r="C30" s="47" t="s">
        <v>68</v>
      </c>
      <c r="D30" s="47" t="s">
        <v>69</v>
      </c>
      <c r="E30" s="82" t="s">
        <v>343</v>
      </c>
      <c r="F30" s="82"/>
      <c r="G30" s="58" t="s">
        <v>70</v>
      </c>
      <c r="H30" s="57" t="s">
        <v>71</v>
      </c>
      <c r="I30" s="57" t="s">
        <v>72</v>
      </c>
      <c r="J30" s="57" t="s">
        <v>74</v>
      </c>
    </row>
    <row r="31" spans="1:10" ht="36" customHeight="1">
      <c r="A31" s="49" t="s">
        <v>351</v>
      </c>
      <c r="B31" s="13" t="s">
        <v>91</v>
      </c>
      <c r="C31" s="49" t="s">
        <v>92</v>
      </c>
      <c r="D31" s="49" t="s">
        <v>93</v>
      </c>
      <c r="E31" s="80" t="s">
        <v>372</v>
      </c>
      <c r="F31" s="80"/>
      <c r="G31" s="14" t="s">
        <v>94</v>
      </c>
      <c r="H31" s="18">
        <v>1</v>
      </c>
      <c r="I31" s="15">
        <v>671</v>
      </c>
      <c r="J31" s="15">
        <v>671</v>
      </c>
    </row>
    <row r="32" spans="1:10">
      <c r="A32" s="59"/>
      <c r="B32" s="59"/>
      <c r="C32" s="59"/>
      <c r="D32" s="59"/>
      <c r="E32" s="59" t="s">
        <v>361</v>
      </c>
      <c r="F32" s="67">
        <v>0</v>
      </c>
      <c r="G32" s="59" t="s">
        <v>362</v>
      </c>
      <c r="H32" s="67">
        <v>0</v>
      </c>
      <c r="I32" s="59" t="s">
        <v>363</v>
      </c>
      <c r="J32" s="67">
        <v>0</v>
      </c>
    </row>
    <row r="33" spans="1:10">
      <c r="A33" s="59"/>
      <c r="B33" s="59"/>
      <c r="C33" s="59"/>
      <c r="D33" s="59"/>
      <c r="E33" s="59" t="s">
        <v>364</v>
      </c>
      <c r="F33" s="67">
        <v>161.24</v>
      </c>
      <c r="G33" s="59"/>
      <c r="H33" s="79" t="s">
        <v>365</v>
      </c>
      <c r="I33" s="79"/>
      <c r="J33" s="67">
        <v>832.24</v>
      </c>
    </row>
    <row r="34" spans="1:10" ht="30" customHeight="1" thickBot="1">
      <c r="A34" s="54"/>
      <c r="B34" s="54"/>
      <c r="C34" s="54"/>
      <c r="D34" s="54"/>
      <c r="E34" s="54"/>
      <c r="F34" s="54"/>
      <c r="G34" s="54" t="s">
        <v>366</v>
      </c>
      <c r="H34" s="66">
        <v>3</v>
      </c>
      <c r="I34" s="54" t="s">
        <v>367</v>
      </c>
      <c r="J34" s="55">
        <v>2496.7199999999998</v>
      </c>
    </row>
    <row r="35" spans="1:10" ht="1.1499999999999999" customHeight="1" thickTop="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18" customHeight="1">
      <c r="A36" s="47" t="s">
        <v>95</v>
      </c>
      <c r="B36" s="57" t="s">
        <v>67</v>
      </c>
      <c r="C36" s="47" t="s">
        <v>68</v>
      </c>
      <c r="D36" s="47" t="s">
        <v>69</v>
      </c>
      <c r="E36" s="82" t="s">
        <v>343</v>
      </c>
      <c r="F36" s="82"/>
      <c r="G36" s="58" t="s">
        <v>70</v>
      </c>
      <c r="H36" s="57" t="s">
        <v>71</v>
      </c>
      <c r="I36" s="57" t="s">
        <v>72</v>
      </c>
      <c r="J36" s="57" t="s">
        <v>74</v>
      </c>
    </row>
    <row r="37" spans="1:10" ht="24" customHeight="1">
      <c r="A37" s="49" t="s">
        <v>344</v>
      </c>
      <c r="B37" s="13" t="s">
        <v>96</v>
      </c>
      <c r="C37" s="49" t="s">
        <v>85</v>
      </c>
      <c r="D37" s="49" t="s">
        <v>97</v>
      </c>
      <c r="E37" s="80" t="s">
        <v>373</v>
      </c>
      <c r="F37" s="80"/>
      <c r="G37" s="14" t="s">
        <v>13</v>
      </c>
      <c r="H37" s="18">
        <v>1</v>
      </c>
      <c r="I37" s="15">
        <v>257.49</v>
      </c>
      <c r="J37" s="15">
        <v>257.49</v>
      </c>
    </row>
    <row r="38" spans="1:10" ht="24" customHeight="1">
      <c r="A38" s="46" t="s">
        <v>351</v>
      </c>
      <c r="B38" s="23" t="s">
        <v>380</v>
      </c>
      <c r="C38" s="46" t="s">
        <v>85</v>
      </c>
      <c r="D38" s="46" t="s">
        <v>381</v>
      </c>
      <c r="E38" s="78" t="s">
        <v>376</v>
      </c>
      <c r="F38" s="78"/>
      <c r="G38" s="24" t="s">
        <v>377</v>
      </c>
      <c r="H38" s="25">
        <v>3</v>
      </c>
      <c r="I38" s="26">
        <v>14.29</v>
      </c>
      <c r="J38" s="26">
        <v>42.87</v>
      </c>
    </row>
    <row r="39" spans="1:10" ht="24" customHeight="1">
      <c r="A39" s="46" t="s">
        <v>351</v>
      </c>
      <c r="B39" s="23" t="s">
        <v>374</v>
      </c>
      <c r="C39" s="46" t="s">
        <v>85</v>
      </c>
      <c r="D39" s="46" t="s">
        <v>375</v>
      </c>
      <c r="E39" s="78" t="s">
        <v>376</v>
      </c>
      <c r="F39" s="78"/>
      <c r="G39" s="24" t="s">
        <v>377</v>
      </c>
      <c r="H39" s="25">
        <v>3</v>
      </c>
      <c r="I39" s="26">
        <v>20.32</v>
      </c>
      <c r="J39" s="26">
        <v>60.96</v>
      </c>
    </row>
    <row r="40" spans="1:10" ht="24" customHeight="1">
      <c r="A40" s="46" t="s">
        <v>351</v>
      </c>
      <c r="B40" s="23" t="s">
        <v>378</v>
      </c>
      <c r="C40" s="46" t="s">
        <v>85</v>
      </c>
      <c r="D40" s="46" t="s">
        <v>379</v>
      </c>
      <c r="E40" s="78" t="s">
        <v>376</v>
      </c>
      <c r="F40" s="78"/>
      <c r="G40" s="24" t="s">
        <v>377</v>
      </c>
      <c r="H40" s="25">
        <v>3</v>
      </c>
      <c r="I40" s="26">
        <v>20.329999999999998</v>
      </c>
      <c r="J40" s="26">
        <v>60.99</v>
      </c>
    </row>
    <row r="41" spans="1:10" ht="24" customHeight="1">
      <c r="A41" s="46" t="s">
        <v>351</v>
      </c>
      <c r="B41" s="23" t="s">
        <v>382</v>
      </c>
      <c r="C41" s="46" t="s">
        <v>85</v>
      </c>
      <c r="D41" s="46" t="s">
        <v>383</v>
      </c>
      <c r="E41" s="78" t="s">
        <v>354</v>
      </c>
      <c r="F41" s="78"/>
      <c r="G41" s="24" t="s">
        <v>13</v>
      </c>
      <c r="H41" s="25">
        <v>0.5</v>
      </c>
      <c r="I41" s="26">
        <v>185.35</v>
      </c>
      <c r="J41" s="26">
        <v>92.67</v>
      </c>
    </row>
    <row r="42" spans="1:10">
      <c r="A42" s="59"/>
      <c r="B42" s="59"/>
      <c r="C42" s="59"/>
      <c r="D42" s="59"/>
      <c r="E42" s="59" t="s">
        <v>361</v>
      </c>
      <c r="F42" s="67">
        <v>164.82</v>
      </c>
      <c r="G42" s="59" t="s">
        <v>362</v>
      </c>
      <c r="H42" s="67">
        <v>0</v>
      </c>
      <c r="I42" s="59" t="s">
        <v>363</v>
      </c>
      <c r="J42" s="67">
        <v>164.82</v>
      </c>
    </row>
    <row r="43" spans="1:10">
      <c r="A43" s="59"/>
      <c r="B43" s="59"/>
      <c r="C43" s="59"/>
      <c r="D43" s="59"/>
      <c r="E43" s="59" t="s">
        <v>364</v>
      </c>
      <c r="F43" s="67">
        <v>61.87</v>
      </c>
      <c r="G43" s="59"/>
      <c r="H43" s="79" t="s">
        <v>365</v>
      </c>
      <c r="I43" s="79"/>
      <c r="J43" s="67">
        <v>319.36</v>
      </c>
    </row>
    <row r="44" spans="1:10" ht="30" customHeight="1" thickBot="1">
      <c r="A44" s="54"/>
      <c r="B44" s="54"/>
      <c r="C44" s="54"/>
      <c r="D44" s="54"/>
      <c r="E44" s="54"/>
      <c r="F44" s="54"/>
      <c r="G44" s="54" t="s">
        <v>366</v>
      </c>
      <c r="H44" s="66">
        <v>1</v>
      </c>
      <c r="I44" s="54" t="s">
        <v>367</v>
      </c>
      <c r="J44" s="55">
        <v>319.36</v>
      </c>
    </row>
    <row r="45" spans="1:10" ht="1.1499999999999999" customHeight="1" thickTop="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18" customHeight="1">
      <c r="A46" s="47" t="s">
        <v>98</v>
      </c>
      <c r="B46" s="57" t="s">
        <v>67</v>
      </c>
      <c r="C46" s="47" t="s">
        <v>68</v>
      </c>
      <c r="D46" s="47" t="s">
        <v>69</v>
      </c>
      <c r="E46" s="82" t="s">
        <v>343</v>
      </c>
      <c r="F46" s="82"/>
      <c r="G46" s="58" t="s">
        <v>70</v>
      </c>
      <c r="H46" s="57" t="s">
        <v>71</v>
      </c>
      <c r="I46" s="57" t="s">
        <v>72</v>
      </c>
      <c r="J46" s="57" t="s">
        <v>74</v>
      </c>
    </row>
    <row r="47" spans="1:10" ht="24" customHeight="1">
      <c r="A47" s="49" t="s">
        <v>344</v>
      </c>
      <c r="B47" s="13" t="s">
        <v>99</v>
      </c>
      <c r="C47" s="49" t="s">
        <v>85</v>
      </c>
      <c r="D47" s="49" t="s">
        <v>100</v>
      </c>
      <c r="E47" s="80" t="s">
        <v>384</v>
      </c>
      <c r="F47" s="80"/>
      <c r="G47" s="14" t="s">
        <v>13</v>
      </c>
      <c r="H47" s="18">
        <v>1</v>
      </c>
      <c r="I47" s="15">
        <v>752.92</v>
      </c>
      <c r="J47" s="15">
        <v>752.92</v>
      </c>
    </row>
    <row r="48" spans="1:10" ht="24" customHeight="1">
      <c r="A48" s="46" t="s">
        <v>351</v>
      </c>
      <c r="B48" s="23" t="s">
        <v>380</v>
      </c>
      <c r="C48" s="46" t="s">
        <v>85</v>
      </c>
      <c r="D48" s="46" t="s">
        <v>381</v>
      </c>
      <c r="E48" s="78" t="s">
        <v>376</v>
      </c>
      <c r="F48" s="78"/>
      <c r="G48" s="24" t="s">
        <v>377</v>
      </c>
      <c r="H48" s="25">
        <v>3</v>
      </c>
      <c r="I48" s="26">
        <v>14.29</v>
      </c>
      <c r="J48" s="26">
        <v>42.87</v>
      </c>
    </row>
    <row r="49" spans="1:10" ht="24" customHeight="1">
      <c r="A49" s="46" t="s">
        <v>351</v>
      </c>
      <c r="B49" s="23" t="s">
        <v>385</v>
      </c>
      <c r="C49" s="46" t="s">
        <v>85</v>
      </c>
      <c r="D49" s="46" t="s">
        <v>386</v>
      </c>
      <c r="E49" s="78" t="s">
        <v>376</v>
      </c>
      <c r="F49" s="78"/>
      <c r="G49" s="24" t="s">
        <v>377</v>
      </c>
      <c r="H49" s="25">
        <v>3</v>
      </c>
      <c r="I49" s="26">
        <v>20.329999999999998</v>
      </c>
      <c r="J49" s="26">
        <v>60.99</v>
      </c>
    </row>
    <row r="50" spans="1:10" ht="24" customHeight="1">
      <c r="A50" s="46" t="s">
        <v>351</v>
      </c>
      <c r="B50" s="23" t="s">
        <v>387</v>
      </c>
      <c r="C50" s="46" t="s">
        <v>85</v>
      </c>
      <c r="D50" s="46" t="s">
        <v>388</v>
      </c>
      <c r="E50" s="78" t="s">
        <v>354</v>
      </c>
      <c r="F50" s="78"/>
      <c r="G50" s="24" t="s">
        <v>302</v>
      </c>
      <c r="H50" s="25">
        <v>0.125</v>
      </c>
      <c r="I50" s="26">
        <v>13.63</v>
      </c>
      <c r="J50" s="26">
        <v>1.7</v>
      </c>
    </row>
    <row r="51" spans="1:10" ht="24" customHeight="1">
      <c r="A51" s="46" t="s">
        <v>351</v>
      </c>
      <c r="B51" s="23" t="s">
        <v>389</v>
      </c>
      <c r="C51" s="46" t="s">
        <v>85</v>
      </c>
      <c r="D51" s="46" t="s">
        <v>390</v>
      </c>
      <c r="E51" s="78" t="s">
        <v>354</v>
      </c>
      <c r="F51" s="78"/>
      <c r="G51" s="24" t="s">
        <v>103</v>
      </c>
      <c r="H51" s="25">
        <v>1.25</v>
      </c>
      <c r="I51" s="26">
        <v>51.17</v>
      </c>
      <c r="J51" s="26">
        <v>63.96</v>
      </c>
    </row>
    <row r="52" spans="1:10" ht="24" customHeight="1">
      <c r="A52" s="46" t="s">
        <v>351</v>
      </c>
      <c r="B52" s="23" t="s">
        <v>391</v>
      </c>
      <c r="C52" s="46" t="s">
        <v>85</v>
      </c>
      <c r="D52" s="46" t="s">
        <v>392</v>
      </c>
      <c r="E52" s="78" t="s">
        <v>354</v>
      </c>
      <c r="F52" s="78"/>
      <c r="G52" s="24" t="s">
        <v>13</v>
      </c>
      <c r="H52" s="25">
        <v>0.25</v>
      </c>
      <c r="I52" s="26">
        <v>178.7</v>
      </c>
      <c r="J52" s="26">
        <v>44.67</v>
      </c>
    </row>
    <row r="53" spans="1:10" ht="24" customHeight="1">
      <c r="A53" s="46" t="s">
        <v>351</v>
      </c>
      <c r="B53" s="23" t="s">
        <v>393</v>
      </c>
      <c r="C53" s="46" t="s">
        <v>85</v>
      </c>
      <c r="D53" s="46" t="s">
        <v>394</v>
      </c>
      <c r="E53" s="78" t="s">
        <v>354</v>
      </c>
      <c r="F53" s="78"/>
      <c r="G53" s="24" t="s">
        <v>13</v>
      </c>
      <c r="H53" s="25">
        <v>0.25</v>
      </c>
      <c r="I53" s="26">
        <v>132.9</v>
      </c>
      <c r="J53" s="26">
        <v>33.22</v>
      </c>
    </row>
    <row r="54" spans="1:10" ht="48" customHeight="1">
      <c r="A54" s="46" t="s">
        <v>351</v>
      </c>
      <c r="B54" s="23" t="s">
        <v>395</v>
      </c>
      <c r="C54" s="46" t="s">
        <v>85</v>
      </c>
      <c r="D54" s="46" t="s">
        <v>396</v>
      </c>
      <c r="E54" s="78" t="s">
        <v>354</v>
      </c>
      <c r="F54" s="78"/>
      <c r="G54" s="24" t="s">
        <v>103</v>
      </c>
      <c r="H54" s="25">
        <v>4.4000000000000004</v>
      </c>
      <c r="I54" s="26">
        <v>16.350000000000001</v>
      </c>
      <c r="J54" s="26">
        <v>71.94</v>
      </c>
    </row>
    <row r="55" spans="1:10" ht="24" customHeight="1">
      <c r="A55" s="46" t="s">
        <v>351</v>
      </c>
      <c r="B55" s="23" t="s">
        <v>397</v>
      </c>
      <c r="C55" s="46" t="s">
        <v>85</v>
      </c>
      <c r="D55" s="46" t="s">
        <v>398</v>
      </c>
      <c r="E55" s="78" t="s">
        <v>354</v>
      </c>
      <c r="F55" s="78"/>
      <c r="G55" s="24" t="s">
        <v>103</v>
      </c>
      <c r="H55" s="25">
        <v>1.1499999999999999</v>
      </c>
      <c r="I55" s="26">
        <v>6.38</v>
      </c>
      <c r="J55" s="26">
        <v>7.33</v>
      </c>
    </row>
    <row r="56" spans="1:10" ht="24" customHeight="1">
      <c r="A56" s="46" t="s">
        <v>351</v>
      </c>
      <c r="B56" s="23" t="s">
        <v>413</v>
      </c>
      <c r="C56" s="46" t="s">
        <v>85</v>
      </c>
      <c r="D56" s="46" t="s">
        <v>414</v>
      </c>
      <c r="E56" s="78" t="s">
        <v>354</v>
      </c>
      <c r="F56" s="78"/>
      <c r="G56" s="24" t="s">
        <v>13</v>
      </c>
      <c r="H56" s="25">
        <v>0.25</v>
      </c>
      <c r="I56" s="26">
        <v>5.8</v>
      </c>
      <c r="J56" s="26">
        <v>1.45</v>
      </c>
    </row>
    <row r="57" spans="1:10" ht="24" customHeight="1">
      <c r="A57" s="46" t="s">
        <v>351</v>
      </c>
      <c r="B57" s="23" t="s">
        <v>415</v>
      </c>
      <c r="C57" s="46" t="s">
        <v>85</v>
      </c>
      <c r="D57" s="46" t="s">
        <v>416</v>
      </c>
      <c r="E57" s="78" t="s">
        <v>354</v>
      </c>
      <c r="F57" s="78"/>
      <c r="G57" s="24" t="s">
        <v>13</v>
      </c>
      <c r="H57" s="25">
        <v>1.75</v>
      </c>
      <c r="I57" s="26">
        <v>6.16</v>
      </c>
      <c r="J57" s="26">
        <v>10.78</v>
      </c>
    </row>
    <row r="58" spans="1:10" ht="24" customHeight="1">
      <c r="A58" s="46" t="s">
        <v>351</v>
      </c>
      <c r="B58" s="23" t="s">
        <v>409</v>
      </c>
      <c r="C58" s="46" t="s">
        <v>85</v>
      </c>
      <c r="D58" s="46" t="s">
        <v>410</v>
      </c>
      <c r="E58" s="78" t="s">
        <v>354</v>
      </c>
      <c r="F58" s="78"/>
      <c r="G58" s="24" t="s">
        <v>13</v>
      </c>
      <c r="H58" s="25">
        <v>0.25</v>
      </c>
      <c r="I58" s="26">
        <v>17.920000000000002</v>
      </c>
      <c r="J58" s="26">
        <v>4.4800000000000004</v>
      </c>
    </row>
    <row r="59" spans="1:10" ht="24" customHeight="1">
      <c r="A59" s="46" t="s">
        <v>351</v>
      </c>
      <c r="B59" s="23" t="s">
        <v>401</v>
      </c>
      <c r="C59" s="46" t="s">
        <v>85</v>
      </c>
      <c r="D59" s="46" t="s">
        <v>402</v>
      </c>
      <c r="E59" s="78" t="s">
        <v>354</v>
      </c>
      <c r="F59" s="78"/>
      <c r="G59" s="24" t="s">
        <v>13</v>
      </c>
      <c r="H59" s="25">
        <v>0.25</v>
      </c>
      <c r="I59" s="26">
        <v>6.53</v>
      </c>
      <c r="J59" s="26">
        <v>1.63</v>
      </c>
    </row>
    <row r="60" spans="1:10" ht="24" customHeight="1">
      <c r="A60" s="46" t="s">
        <v>351</v>
      </c>
      <c r="B60" s="23" t="s">
        <v>399</v>
      </c>
      <c r="C60" s="46" t="s">
        <v>85</v>
      </c>
      <c r="D60" s="46" t="s">
        <v>400</v>
      </c>
      <c r="E60" s="78" t="s">
        <v>354</v>
      </c>
      <c r="F60" s="78"/>
      <c r="G60" s="24" t="s">
        <v>13</v>
      </c>
      <c r="H60" s="25">
        <v>2</v>
      </c>
      <c r="I60" s="26">
        <v>128</v>
      </c>
      <c r="J60" s="26">
        <v>256</v>
      </c>
    </row>
    <row r="61" spans="1:10" ht="36" customHeight="1">
      <c r="A61" s="46" t="s">
        <v>351</v>
      </c>
      <c r="B61" s="23" t="s">
        <v>403</v>
      </c>
      <c r="C61" s="46" t="s">
        <v>85</v>
      </c>
      <c r="D61" s="46" t="s">
        <v>404</v>
      </c>
      <c r="E61" s="78" t="s">
        <v>354</v>
      </c>
      <c r="F61" s="78"/>
      <c r="G61" s="24" t="s">
        <v>13</v>
      </c>
      <c r="H61" s="25">
        <v>0.25</v>
      </c>
      <c r="I61" s="26">
        <v>2.14</v>
      </c>
      <c r="J61" s="26">
        <v>0.53</v>
      </c>
    </row>
    <row r="62" spans="1:10" ht="24" customHeight="1">
      <c r="A62" s="46" t="s">
        <v>351</v>
      </c>
      <c r="B62" s="23" t="s">
        <v>405</v>
      </c>
      <c r="C62" s="46" t="s">
        <v>85</v>
      </c>
      <c r="D62" s="46" t="s">
        <v>406</v>
      </c>
      <c r="E62" s="78" t="s">
        <v>354</v>
      </c>
      <c r="F62" s="78"/>
      <c r="G62" s="24" t="s">
        <v>13</v>
      </c>
      <c r="H62" s="25">
        <v>0.25</v>
      </c>
      <c r="I62" s="26">
        <v>3.1</v>
      </c>
      <c r="J62" s="26">
        <v>0.77</v>
      </c>
    </row>
    <row r="63" spans="1:10" ht="24" customHeight="1">
      <c r="A63" s="46" t="s">
        <v>351</v>
      </c>
      <c r="B63" s="23" t="s">
        <v>407</v>
      </c>
      <c r="C63" s="46" t="s">
        <v>85</v>
      </c>
      <c r="D63" s="46" t="s">
        <v>408</v>
      </c>
      <c r="E63" s="78" t="s">
        <v>354</v>
      </c>
      <c r="F63" s="78"/>
      <c r="G63" s="24" t="s">
        <v>13</v>
      </c>
      <c r="H63" s="25">
        <v>0.25</v>
      </c>
      <c r="I63" s="26">
        <v>6.15</v>
      </c>
      <c r="J63" s="26">
        <v>1.53</v>
      </c>
    </row>
    <row r="64" spans="1:10" ht="24" customHeight="1">
      <c r="A64" s="46" t="s">
        <v>351</v>
      </c>
      <c r="B64" s="23" t="s">
        <v>411</v>
      </c>
      <c r="C64" s="46" t="s">
        <v>85</v>
      </c>
      <c r="D64" s="46" t="s">
        <v>412</v>
      </c>
      <c r="E64" s="78" t="s">
        <v>354</v>
      </c>
      <c r="F64" s="78"/>
      <c r="G64" s="24" t="s">
        <v>13</v>
      </c>
      <c r="H64" s="25">
        <v>0.25</v>
      </c>
      <c r="I64" s="26">
        <v>596.29</v>
      </c>
      <c r="J64" s="26">
        <v>149.07</v>
      </c>
    </row>
    <row r="65" spans="1:10">
      <c r="A65" s="59"/>
      <c r="B65" s="59"/>
      <c r="C65" s="59"/>
      <c r="D65" s="59"/>
      <c r="E65" s="59" t="s">
        <v>361</v>
      </c>
      <c r="F65" s="67">
        <v>103.86</v>
      </c>
      <c r="G65" s="59" t="s">
        <v>362</v>
      </c>
      <c r="H65" s="67">
        <v>0</v>
      </c>
      <c r="I65" s="59" t="s">
        <v>363</v>
      </c>
      <c r="J65" s="67">
        <v>103.86</v>
      </c>
    </row>
    <row r="66" spans="1:10">
      <c r="A66" s="59"/>
      <c r="B66" s="59"/>
      <c r="C66" s="59"/>
      <c r="D66" s="59"/>
      <c r="E66" s="59" t="s">
        <v>364</v>
      </c>
      <c r="F66" s="67">
        <v>180.92</v>
      </c>
      <c r="G66" s="59"/>
      <c r="H66" s="79" t="s">
        <v>365</v>
      </c>
      <c r="I66" s="79"/>
      <c r="J66" s="67">
        <v>933.84</v>
      </c>
    </row>
    <row r="67" spans="1:10" ht="30" customHeight="1" thickBot="1">
      <c r="A67" s="54"/>
      <c r="B67" s="54"/>
      <c r="C67" s="54"/>
      <c r="D67" s="54"/>
      <c r="E67" s="54"/>
      <c r="F67" s="54"/>
      <c r="G67" s="54" t="s">
        <v>366</v>
      </c>
      <c r="H67" s="66">
        <v>1</v>
      </c>
      <c r="I67" s="54" t="s">
        <v>367</v>
      </c>
      <c r="J67" s="55">
        <v>933.84</v>
      </c>
    </row>
    <row r="68" spans="1:10" ht="1.1499999999999999" customHeight="1" thickTop="1">
      <c r="A68" s="27"/>
      <c r="B68" s="27"/>
      <c r="C68" s="27"/>
      <c r="D68" s="27"/>
      <c r="E68" s="27"/>
      <c r="F68" s="27"/>
      <c r="G68" s="27"/>
      <c r="H68" s="27"/>
      <c r="I68" s="27"/>
      <c r="J68" s="27"/>
    </row>
    <row r="69" spans="1:10" ht="24" customHeight="1">
      <c r="A69" s="48" t="s">
        <v>104</v>
      </c>
      <c r="B69" s="48"/>
      <c r="C69" s="48"/>
      <c r="D69" s="48" t="s">
        <v>105</v>
      </c>
      <c r="E69" s="48"/>
      <c r="F69" s="83"/>
      <c r="G69" s="83"/>
      <c r="H69" s="11"/>
      <c r="I69" s="48"/>
      <c r="J69" s="12"/>
    </row>
    <row r="70" spans="1:10" ht="18" customHeight="1">
      <c r="A70" s="47" t="s">
        <v>106</v>
      </c>
      <c r="B70" s="57" t="s">
        <v>67</v>
      </c>
      <c r="C70" s="47" t="s">
        <v>68</v>
      </c>
      <c r="D70" s="47" t="s">
        <v>69</v>
      </c>
      <c r="E70" s="82" t="s">
        <v>343</v>
      </c>
      <c r="F70" s="82"/>
      <c r="G70" s="58" t="s">
        <v>70</v>
      </c>
      <c r="H70" s="57" t="s">
        <v>71</v>
      </c>
      <c r="I70" s="57" t="s">
        <v>72</v>
      </c>
      <c r="J70" s="57" t="s">
        <v>74</v>
      </c>
    </row>
    <row r="71" spans="1:10" ht="24" customHeight="1">
      <c r="A71" s="49" t="s">
        <v>344</v>
      </c>
      <c r="B71" s="13" t="s">
        <v>107</v>
      </c>
      <c r="C71" s="49" t="s">
        <v>108</v>
      </c>
      <c r="D71" s="49" t="s">
        <v>109</v>
      </c>
      <c r="E71" s="80">
        <v>77</v>
      </c>
      <c r="F71" s="80"/>
      <c r="G71" s="14" t="s">
        <v>13</v>
      </c>
      <c r="H71" s="18">
        <v>1</v>
      </c>
      <c r="I71" s="15">
        <v>160.47</v>
      </c>
      <c r="J71" s="15">
        <v>160.47</v>
      </c>
    </row>
    <row r="72" spans="1:10" ht="24" customHeight="1">
      <c r="A72" s="50" t="s">
        <v>345</v>
      </c>
      <c r="B72" s="19" t="s">
        <v>423</v>
      </c>
      <c r="C72" s="50" t="s">
        <v>92</v>
      </c>
      <c r="D72" s="50" t="s">
        <v>424</v>
      </c>
      <c r="E72" s="81" t="s">
        <v>419</v>
      </c>
      <c r="F72" s="81"/>
      <c r="G72" s="20" t="s">
        <v>377</v>
      </c>
      <c r="H72" s="21">
        <v>0.46100000000000002</v>
      </c>
      <c r="I72" s="22">
        <v>21.6</v>
      </c>
      <c r="J72" s="22">
        <v>9.9499999999999993</v>
      </c>
    </row>
    <row r="73" spans="1:10" ht="24" customHeight="1">
      <c r="A73" s="50" t="s">
        <v>345</v>
      </c>
      <c r="B73" s="19" t="s">
        <v>429</v>
      </c>
      <c r="C73" s="50" t="s">
        <v>92</v>
      </c>
      <c r="D73" s="50" t="s">
        <v>430</v>
      </c>
      <c r="E73" s="81" t="s">
        <v>419</v>
      </c>
      <c r="F73" s="81"/>
      <c r="G73" s="20" t="s">
        <v>377</v>
      </c>
      <c r="H73" s="21">
        <v>0.46100000000000002</v>
      </c>
      <c r="I73" s="22">
        <v>16.32</v>
      </c>
      <c r="J73" s="22">
        <v>7.52</v>
      </c>
    </row>
    <row r="74" spans="1:10" ht="24" customHeight="1">
      <c r="A74" s="46" t="s">
        <v>351</v>
      </c>
      <c r="B74" s="23" t="s">
        <v>431</v>
      </c>
      <c r="C74" s="46" t="s">
        <v>108</v>
      </c>
      <c r="D74" s="46" t="s">
        <v>432</v>
      </c>
      <c r="E74" s="78" t="s">
        <v>354</v>
      </c>
      <c r="F74" s="78"/>
      <c r="G74" s="24" t="s">
        <v>13</v>
      </c>
      <c r="H74" s="25">
        <v>1</v>
      </c>
      <c r="I74" s="26">
        <v>143</v>
      </c>
      <c r="J74" s="26">
        <v>143</v>
      </c>
    </row>
    <row r="75" spans="1:10">
      <c r="A75" s="59"/>
      <c r="B75" s="59"/>
      <c r="C75" s="59"/>
      <c r="D75" s="59"/>
      <c r="E75" s="59" t="s">
        <v>361</v>
      </c>
      <c r="F75" s="67">
        <v>14.23</v>
      </c>
      <c r="G75" s="59" t="s">
        <v>362</v>
      </c>
      <c r="H75" s="67">
        <v>0</v>
      </c>
      <c r="I75" s="59" t="s">
        <v>363</v>
      </c>
      <c r="J75" s="67">
        <v>14.23</v>
      </c>
    </row>
    <row r="76" spans="1:10">
      <c r="A76" s="59"/>
      <c r="B76" s="59"/>
      <c r="C76" s="59"/>
      <c r="D76" s="59"/>
      <c r="E76" s="59" t="s">
        <v>364</v>
      </c>
      <c r="F76" s="67">
        <v>38.56</v>
      </c>
      <c r="G76" s="59"/>
      <c r="H76" s="79" t="s">
        <v>365</v>
      </c>
      <c r="I76" s="79"/>
      <c r="J76" s="67">
        <v>199.03</v>
      </c>
    </row>
    <row r="77" spans="1:10" ht="30" customHeight="1" thickBot="1">
      <c r="A77" s="54"/>
      <c r="B77" s="54"/>
      <c r="C77" s="54"/>
      <c r="D77" s="54"/>
      <c r="E77" s="54"/>
      <c r="F77" s="54"/>
      <c r="G77" s="54" t="s">
        <v>366</v>
      </c>
      <c r="H77" s="66">
        <v>8</v>
      </c>
      <c r="I77" s="54" t="s">
        <v>367</v>
      </c>
      <c r="J77" s="55">
        <v>1592.24</v>
      </c>
    </row>
    <row r="78" spans="1:10" ht="1.1499999999999999" customHeight="1" thickTop="1">
      <c r="A78" s="27"/>
      <c r="B78" s="27"/>
      <c r="C78" s="27"/>
      <c r="D78" s="27"/>
      <c r="E78" s="27"/>
      <c r="F78" s="27"/>
      <c r="G78" s="27"/>
      <c r="H78" s="27"/>
      <c r="I78" s="27"/>
      <c r="J78" s="27"/>
    </row>
    <row r="79" spans="1:10" ht="18" customHeight="1">
      <c r="A79" s="47" t="s">
        <v>110</v>
      </c>
      <c r="B79" s="57" t="s">
        <v>67</v>
      </c>
      <c r="C79" s="47" t="s">
        <v>68</v>
      </c>
      <c r="D79" s="47" t="s">
        <v>69</v>
      </c>
      <c r="E79" s="82" t="s">
        <v>343</v>
      </c>
      <c r="F79" s="82"/>
      <c r="G79" s="58" t="s">
        <v>70</v>
      </c>
      <c r="H79" s="57" t="s">
        <v>71</v>
      </c>
      <c r="I79" s="57" t="s">
        <v>72</v>
      </c>
      <c r="J79" s="57" t="s">
        <v>74</v>
      </c>
    </row>
    <row r="80" spans="1:10" ht="24" customHeight="1">
      <c r="A80" s="49" t="s">
        <v>344</v>
      </c>
      <c r="B80" s="13" t="s">
        <v>111</v>
      </c>
      <c r="C80" s="49" t="s">
        <v>112</v>
      </c>
      <c r="D80" s="49" t="s">
        <v>113</v>
      </c>
      <c r="E80" s="80">
        <v>77</v>
      </c>
      <c r="F80" s="80"/>
      <c r="G80" s="14" t="s">
        <v>13</v>
      </c>
      <c r="H80" s="18">
        <v>1</v>
      </c>
      <c r="I80" s="15">
        <v>136.47</v>
      </c>
      <c r="J80" s="15">
        <v>136.47</v>
      </c>
    </row>
    <row r="81" spans="1:10" ht="24" customHeight="1">
      <c r="A81" s="50" t="s">
        <v>345</v>
      </c>
      <c r="B81" s="19" t="s">
        <v>429</v>
      </c>
      <c r="C81" s="50" t="s">
        <v>92</v>
      </c>
      <c r="D81" s="50" t="s">
        <v>430</v>
      </c>
      <c r="E81" s="81" t="s">
        <v>419</v>
      </c>
      <c r="F81" s="81"/>
      <c r="G81" s="20" t="s">
        <v>377</v>
      </c>
      <c r="H81" s="21">
        <v>0.46100000000000002</v>
      </c>
      <c r="I81" s="22">
        <v>16.32</v>
      </c>
      <c r="J81" s="22">
        <v>7.52</v>
      </c>
    </row>
    <row r="82" spans="1:10" ht="24" customHeight="1">
      <c r="A82" s="50" t="s">
        <v>345</v>
      </c>
      <c r="B82" s="19" t="s">
        <v>423</v>
      </c>
      <c r="C82" s="50" t="s">
        <v>92</v>
      </c>
      <c r="D82" s="50" t="s">
        <v>424</v>
      </c>
      <c r="E82" s="81" t="s">
        <v>419</v>
      </c>
      <c r="F82" s="81"/>
      <c r="G82" s="20" t="s">
        <v>377</v>
      </c>
      <c r="H82" s="21">
        <v>0.46100000000000002</v>
      </c>
      <c r="I82" s="22">
        <v>21.6</v>
      </c>
      <c r="J82" s="22">
        <v>9.9499999999999993</v>
      </c>
    </row>
    <row r="83" spans="1:10" ht="24" customHeight="1">
      <c r="A83" s="46" t="s">
        <v>351</v>
      </c>
      <c r="B83" s="23" t="s">
        <v>433</v>
      </c>
      <c r="C83" s="46" t="s">
        <v>108</v>
      </c>
      <c r="D83" s="46" t="s">
        <v>434</v>
      </c>
      <c r="E83" s="78" t="s">
        <v>354</v>
      </c>
      <c r="F83" s="78"/>
      <c r="G83" s="24" t="s">
        <v>13</v>
      </c>
      <c r="H83" s="25">
        <v>1</v>
      </c>
      <c r="I83" s="26">
        <v>119</v>
      </c>
      <c r="J83" s="26">
        <v>119</v>
      </c>
    </row>
    <row r="84" spans="1:10">
      <c r="A84" s="59"/>
      <c r="B84" s="59"/>
      <c r="C84" s="59"/>
      <c r="D84" s="59"/>
      <c r="E84" s="59" t="s">
        <v>361</v>
      </c>
      <c r="F84" s="67">
        <v>14.23</v>
      </c>
      <c r="G84" s="59" t="s">
        <v>362</v>
      </c>
      <c r="H84" s="67">
        <v>0</v>
      </c>
      <c r="I84" s="59" t="s">
        <v>363</v>
      </c>
      <c r="J84" s="67">
        <v>14.23</v>
      </c>
    </row>
    <row r="85" spans="1:10">
      <c r="A85" s="59"/>
      <c r="B85" s="59"/>
      <c r="C85" s="59"/>
      <c r="D85" s="59"/>
      <c r="E85" s="59" t="s">
        <v>364</v>
      </c>
      <c r="F85" s="67">
        <v>32.79</v>
      </c>
      <c r="G85" s="59"/>
      <c r="H85" s="79" t="s">
        <v>365</v>
      </c>
      <c r="I85" s="79"/>
      <c r="J85" s="67">
        <v>169.26</v>
      </c>
    </row>
    <row r="86" spans="1:10" ht="30" customHeight="1" thickBot="1">
      <c r="A86" s="54"/>
      <c r="B86" s="54"/>
      <c r="C86" s="54"/>
      <c r="D86" s="54"/>
      <c r="E86" s="54"/>
      <c r="F86" s="54"/>
      <c r="G86" s="54" t="s">
        <v>366</v>
      </c>
      <c r="H86" s="66">
        <v>8</v>
      </c>
      <c r="I86" s="54" t="s">
        <v>367</v>
      </c>
      <c r="J86" s="55">
        <v>1354.08</v>
      </c>
    </row>
    <row r="87" spans="1:10" ht="1.1499999999999999" customHeight="1" thickTop="1">
      <c r="A87" s="27"/>
      <c r="B87" s="27"/>
      <c r="C87" s="27"/>
      <c r="D87" s="27"/>
      <c r="E87" s="27"/>
      <c r="F87" s="27"/>
      <c r="G87" s="27"/>
      <c r="H87" s="27"/>
      <c r="I87" s="27"/>
      <c r="J87" s="27"/>
    </row>
    <row r="88" spans="1:10" ht="18" customHeight="1">
      <c r="A88" s="47" t="s">
        <v>114</v>
      </c>
      <c r="B88" s="57" t="s">
        <v>67</v>
      </c>
      <c r="C88" s="47" t="s">
        <v>68</v>
      </c>
      <c r="D88" s="47" t="s">
        <v>69</v>
      </c>
      <c r="E88" s="82" t="s">
        <v>343</v>
      </c>
      <c r="F88" s="82"/>
      <c r="G88" s="58" t="s">
        <v>70</v>
      </c>
      <c r="H88" s="57" t="s">
        <v>71</v>
      </c>
      <c r="I88" s="57" t="s">
        <v>72</v>
      </c>
      <c r="J88" s="57" t="s">
        <v>74</v>
      </c>
    </row>
    <row r="89" spans="1:10" ht="24" customHeight="1">
      <c r="A89" s="49" t="s">
        <v>344</v>
      </c>
      <c r="B89" s="13" t="s">
        <v>115</v>
      </c>
      <c r="C89" s="49" t="s">
        <v>112</v>
      </c>
      <c r="D89" s="49" t="s">
        <v>116</v>
      </c>
      <c r="E89" s="80">
        <v>77</v>
      </c>
      <c r="F89" s="80"/>
      <c r="G89" s="14" t="s">
        <v>13</v>
      </c>
      <c r="H89" s="18">
        <v>1</v>
      </c>
      <c r="I89" s="15">
        <v>633.47</v>
      </c>
      <c r="J89" s="15">
        <v>633.47</v>
      </c>
    </row>
    <row r="90" spans="1:10" ht="24" customHeight="1">
      <c r="A90" s="50" t="s">
        <v>345</v>
      </c>
      <c r="B90" s="19" t="s">
        <v>429</v>
      </c>
      <c r="C90" s="50" t="s">
        <v>92</v>
      </c>
      <c r="D90" s="50" t="s">
        <v>430</v>
      </c>
      <c r="E90" s="81" t="s">
        <v>419</v>
      </c>
      <c r="F90" s="81"/>
      <c r="G90" s="20" t="s">
        <v>377</v>
      </c>
      <c r="H90" s="21">
        <v>0.46100000000000002</v>
      </c>
      <c r="I90" s="22">
        <v>16.32</v>
      </c>
      <c r="J90" s="22">
        <v>7.52</v>
      </c>
    </row>
    <row r="91" spans="1:10" ht="24" customHeight="1">
      <c r="A91" s="50" t="s">
        <v>345</v>
      </c>
      <c r="B91" s="19" t="s">
        <v>423</v>
      </c>
      <c r="C91" s="50" t="s">
        <v>92</v>
      </c>
      <c r="D91" s="50" t="s">
        <v>424</v>
      </c>
      <c r="E91" s="81" t="s">
        <v>419</v>
      </c>
      <c r="F91" s="81"/>
      <c r="G91" s="20" t="s">
        <v>377</v>
      </c>
      <c r="H91" s="21">
        <v>0.46100000000000002</v>
      </c>
      <c r="I91" s="22">
        <v>21.6</v>
      </c>
      <c r="J91" s="22">
        <v>9.9499999999999993</v>
      </c>
    </row>
    <row r="92" spans="1:10" ht="24" customHeight="1">
      <c r="A92" s="46" t="s">
        <v>351</v>
      </c>
      <c r="B92" s="23" t="s">
        <v>435</v>
      </c>
      <c r="C92" s="46" t="s">
        <v>108</v>
      </c>
      <c r="D92" s="46" t="s">
        <v>436</v>
      </c>
      <c r="E92" s="78" t="s">
        <v>354</v>
      </c>
      <c r="F92" s="78"/>
      <c r="G92" s="24" t="s">
        <v>13</v>
      </c>
      <c r="H92" s="25">
        <v>1</v>
      </c>
      <c r="I92" s="26">
        <v>616</v>
      </c>
      <c r="J92" s="26">
        <v>616</v>
      </c>
    </row>
    <row r="93" spans="1:10">
      <c r="A93" s="59"/>
      <c r="B93" s="59"/>
      <c r="C93" s="59"/>
      <c r="D93" s="59"/>
      <c r="E93" s="59" t="s">
        <v>361</v>
      </c>
      <c r="F93" s="67">
        <v>14.23</v>
      </c>
      <c r="G93" s="59" t="s">
        <v>362</v>
      </c>
      <c r="H93" s="67">
        <v>0</v>
      </c>
      <c r="I93" s="59" t="s">
        <v>363</v>
      </c>
      <c r="J93" s="67">
        <v>14.23</v>
      </c>
    </row>
    <row r="94" spans="1:10">
      <c r="A94" s="59"/>
      <c r="B94" s="59"/>
      <c r="C94" s="59"/>
      <c r="D94" s="59"/>
      <c r="E94" s="59" t="s">
        <v>364</v>
      </c>
      <c r="F94" s="67">
        <v>152.22</v>
      </c>
      <c r="G94" s="59"/>
      <c r="H94" s="79" t="s">
        <v>365</v>
      </c>
      <c r="I94" s="79"/>
      <c r="J94" s="67">
        <v>785.69</v>
      </c>
    </row>
    <row r="95" spans="1:10" ht="30" customHeight="1" thickBot="1">
      <c r="A95" s="54"/>
      <c r="B95" s="54"/>
      <c r="C95" s="54"/>
      <c r="D95" s="54"/>
      <c r="E95" s="54"/>
      <c r="F95" s="54"/>
      <c r="G95" s="54" t="s">
        <v>366</v>
      </c>
      <c r="H95" s="66">
        <v>6</v>
      </c>
      <c r="I95" s="54" t="s">
        <v>367</v>
      </c>
      <c r="J95" s="55">
        <v>4714.1400000000003</v>
      </c>
    </row>
    <row r="96" spans="1:10" ht="1.1499999999999999" customHeight="1" thickTop="1">
      <c r="A96" s="27"/>
      <c r="B96" s="27"/>
      <c r="C96" s="27"/>
      <c r="D96" s="27"/>
      <c r="E96" s="27"/>
      <c r="F96" s="27"/>
      <c r="G96" s="27"/>
      <c r="H96" s="27"/>
      <c r="I96" s="27"/>
      <c r="J96" s="27"/>
    </row>
    <row r="97" spans="1:10" ht="18" customHeight="1">
      <c r="A97" s="47" t="s">
        <v>117</v>
      </c>
      <c r="B97" s="57" t="s">
        <v>67</v>
      </c>
      <c r="C97" s="47" t="s">
        <v>68</v>
      </c>
      <c r="D97" s="47" t="s">
        <v>69</v>
      </c>
      <c r="E97" s="82" t="s">
        <v>343</v>
      </c>
      <c r="F97" s="82"/>
      <c r="G97" s="58" t="s">
        <v>70</v>
      </c>
      <c r="H97" s="57" t="s">
        <v>71</v>
      </c>
      <c r="I97" s="57" t="s">
        <v>72</v>
      </c>
      <c r="J97" s="57" t="s">
        <v>74</v>
      </c>
    </row>
    <row r="98" spans="1:10" ht="36" customHeight="1">
      <c r="A98" s="49" t="s">
        <v>344</v>
      </c>
      <c r="B98" s="13" t="s">
        <v>118</v>
      </c>
      <c r="C98" s="49" t="s">
        <v>80</v>
      </c>
      <c r="D98" s="49" t="s">
        <v>119</v>
      </c>
      <c r="E98" s="80" t="s">
        <v>56</v>
      </c>
      <c r="F98" s="80"/>
      <c r="G98" s="14" t="s">
        <v>103</v>
      </c>
      <c r="H98" s="18">
        <v>1</v>
      </c>
      <c r="I98" s="15">
        <v>48.03</v>
      </c>
      <c r="J98" s="15">
        <v>48.03</v>
      </c>
    </row>
    <row r="99" spans="1:10" ht="24" customHeight="1">
      <c r="A99" s="50" t="s">
        <v>345</v>
      </c>
      <c r="B99" s="19" t="s">
        <v>349</v>
      </c>
      <c r="C99" s="50" t="s">
        <v>80</v>
      </c>
      <c r="D99" s="50" t="s">
        <v>350</v>
      </c>
      <c r="E99" s="81" t="s">
        <v>56</v>
      </c>
      <c r="F99" s="81"/>
      <c r="G99" s="20" t="s">
        <v>348</v>
      </c>
      <c r="H99" s="21">
        <v>0.40740739999999998</v>
      </c>
      <c r="I99" s="22">
        <v>15.71</v>
      </c>
      <c r="J99" s="22">
        <v>6.4</v>
      </c>
    </row>
    <row r="100" spans="1:10" ht="24" customHeight="1">
      <c r="A100" s="50" t="s">
        <v>345</v>
      </c>
      <c r="B100" s="19" t="s">
        <v>437</v>
      </c>
      <c r="C100" s="50" t="s">
        <v>80</v>
      </c>
      <c r="D100" s="50" t="s">
        <v>438</v>
      </c>
      <c r="E100" s="81" t="s">
        <v>56</v>
      </c>
      <c r="F100" s="81"/>
      <c r="G100" s="20" t="s">
        <v>348</v>
      </c>
      <c r="H100" s="21">
        <v>0.40740739999999998</v>
      </c>
      <c r="I100" s="22">
        <v>21.6</v>
      </c>
      <c r="J100" s="22">
        <v>8.7899999999999991</v>
      </c>
    </row>
    <row r="101" spans="1:10" ht="24" customHeight="1">
      <c r="A101" s="46" t="s">
        <v>351</v>
      </c>
      <c r="B101" s="23" t="s">
        <v>439</v>
      </c>
      <c r="C101" s="46" t="s">
        <v>80</v>
      </c>
      <c r="D101" s="46" t="s">
        <v>440</v>
      </c>
      <c r="E101" s="78" t="s">
        <v>354</v>
      </c>
      <c r="F101" s="78"/>
      <c r="G101" s="24" t="s">
        <v>355</v>
      </c>
      <c r="H101" s="25">
        <v>3.3333E-3</v>
      </c>
      <c r="I101" s="26">
        <v>12.69</v>
      </c>
      <c r="J101" s="26">
        <v>0.04</v>
      </c>
    </row>
    <row r="102" spans="1:10" ht="24" customHeight="1">
      <c r="A102" s="46" t="s">
        <v>351</v>
      </c>
      <c r="B102" s="23" t="s">
        <v>441</v>
      </c>
      <c r="C102" s="46" t="s">
        <v>80</v>
      </c>
      <c r="D102" s="46" t="s">
        <v>442</v>
      </c>
      <c r="E102" s="78" t="s">
        <v>354</v>
      </c>
      <c r="F102" s="78"/>
      <c r="G102" s="24" t="s">
        <v>355</v>
      </c>
      <c r="H102" s="25">
        <v>5.0000000000000001E-3</v>
      </c>
      <c r="I102" s="26">
        <v>33.57</v>
      </c>
      <c r="J102" s="26">
        <v>0.16</v>
      </c>
    </row>
    <row r="103" spans="1:10" ht="24" customHeight="1">
      <c r="A103" s="46" t="s">
        <v>351</v>
      </c>
      <c r="B103" s="23" t="s">
        <v>443</v>
      </c>
      <c r="C103" s="46" t="s">
        <v>80</v>
      </c>
      <c r="D103" s="46" t="s">
        <v>444</v>
      </c>
      <c r="E103" s="78" t="s">
        <v>354</v>
      </c>
      <c r="F103" s="78"/>
      <c r="G103" s="24" t="s">
        <v>360</v>
      </c>
      <c r="H103" s="25">
        <v>1.2</v>
      </c>
      <c r="I103" s="26">
        <v>27.2</v>
      </c>
      <c r="J103" s="26">
        <v>32.64</v>
      </c>
    </row>
    <row r="104" spans="1:10">
      <c r="A104" s="59"/>
      <c r="B104" s="59"/>
      <c r="C104" s="59"/>
      <c r="D104" s="59"/>
      <c r="E104" s="59" t="s">
        <v>361</v>
      </c>
      <c r="F104" s="67">
        <v>12.04</v>
      </c>
      <c r="G104" s="59" t="s">
        <v>362</v>
      </c>
      <c r="H104" s="67">
        <v>0</v>
      </c>
      <c r="I104" s="59" t="s">
        <v>363</v>
      </c>
      <c r="J104" s="67">
        <v>12.04</v>
      </c>
    </row>
    <row r="105" spans="1:10">
      <c r="A105" s="59"/>
      <c r="B105" s="59"/>
      <c r="C105" s="59"/>
      <c r="D105" s="59"/>
      <c r="E105" s="59" t="s">
        <v>364</v>
      </c>
      <c r="F105" s="67">
        <v>11.54</v>
      </c>
      <c r="G105" s="59"/>
      <c r="H105" s="79" t="s">
        <v>365</v>
      </c>
      <c r="I105" s="79"/>
      <c r="J105" s="67">
        <v>59.57</v>
      </c>
    </row>
    <row r="106" spans="1:10" ht="30" customHeight="1" thickBot="1">
      <c r="A106" s="54"/>
      <c r="B106" s="54"/>
      <c r="C106" s="54"/>
      <c r="D106" s="54"/>
      <c r="E106" s="54"/>
      <c r="F106" s="54"/>
      <c r="G106" s="54" t="s">
        <v>366</v>
      </c>
      <c r="H106" s="66">
        <v>12</v>
      </c>
      <c r="I106" s="54" t="s">
        <v>367</v>
      </c>
      <c r="J106" s="55">
        <v>714.84</v>
      </c>
    </row>
    <row r="107" spans="1:10" ht="1.1499999999999999" customHeight="1" thickTop="1">
      <c r="A107" s="27"/>
      <c r="B107" s="27"/>
      <c r="C107" s="27"/>
      <c r="D107" s="27"/>
      <c r="E107" s="27"/>
      <c r="F107" s="27"/>
      <c r="G107" s="27"/>
      <c r="H107" s="27"/>
      <c r="I107" s="27"/>
      <c r="J107" s="27"/>
    </row>
    <row r="108" spans="1:10" ht="18" customHeight="1">
      <c r="A108" s="47" t="s">
        <v>120</v>
      </c>
      <c r="B108" s="57" t="s">
        <v>67</v>
      </c>
      <c r="C108" s="47" t="s">
        <v>68</v>
      </c>
      <c r="D108" s="47" t="s">
        <v>69</v>
      </c>
      <c r="E108" s="82" t="s">
        <v>343</v>
      </c>
      <c r="F108" s="82"/>
      <c r="G108" s="58" t="s">
        <v>70</v>
      </c>
      <c r="H108" s="57" t="s">
        <v>71</v>
      </c>
      <c r="I108" s="57" t="s">
        <v>72</v>
      </c>
      <c r="J108" s="57" t="s">
        <v>74</v>
      </c>
    </row>
    <row r="109" spans="1:10" ht="36" customHeight="1">
      <c r="A109" s="49" t="s">
        <v>344</v>
      </c>
      <c r="B109" s="13" t="s">
        <v>121</v>
      </c>
      <c r="C109" s="49" t="s">
        <v>80</v>
      </c>
      <c r="D109" s="49" t="s">
        <v>122</v>
      </c>
      <c r="E109" s="80" t="s">
        <v>56</v>
      </c>
      <c r="F109" s="80"/>
      <c r="G109" s="14" t="s">
        <v>103</v>
      </c>
      <c r="H109" s="18">
        <v>1</v>
      </c>
      <c r="I109" s="15">
        <v>35.869999999999997</v>
      </c>
      <c r="J109" s="15">
        <v>35.869999999999997</v>
      </c>
    </row>
    <row r="110" spans="1:10" ht="24" customHeight="1">
      <c r="A110" s="50" t="s">
        <v>345</v>
      </c>
      <c r="B110" s="19" t="s">
        <v>437</v>
      </c>
      <c r="C110" s="50" t="s">
        <v>80</v>
      </c>
      <c r="D110" s="50" t="s">
        <v>438</v>
      </c>
      <c r="E110" s="81" t="s">
        <v>56</v>
      </c>
      <c r="F110" s="81"/>
      <c r="G110" s="20" t="s">
        <v>348</v>
      </c>
      <c r="H110" s="21">
        <v>0.40740739999999998</v>
      </c>
      <c r="I110" s="22">
        <v>21.6</v>
      </c>
      <c r="J110" s="22">
        <v>8.7899999999999991</v>
      </c>
    </row>
    <row r="111" spans="1:10" ht="24" customHeight="1">
      <c r="A111" s="50" t="s">
        <v>345</v>
      </c>
      <c r="B111" s="19" t="s">
        <v>445</v>
      </c>
      <c r="C111" s="50" t="s">
        <v>80</v>
      </c>
      <c r="D111" s="50" t="s">
        <v>446</v>
      </c>
      <c r="E111" s="81" t="s">
        <v>56</v>
      </c>
      <c r="F111" s="81"/>
      <c r="G111" s="20" t="s">
        <v>348</v>
      </c>
      <c r="H111" s="21">
        <v>0.40740739999999998</v>
      </c>
      <c r="I111" s="22">
        <v>16.32</v>
      </c>
      <c r="J111" s="22">
        <v>6.64</v>
      </c>
    </row>
    <row r="112" spans="1:10" ht="24" customHeight="1">
      <c r="A112" s="46" t="s">
        <v>351</v>
      </c>
      <c r="B112" s="23" t="s">
        <v>452</v>
      </c>
      <c r="C112" s="46" t="s">
        <v>80</v>
      </c>
      <c r="D112" s="46" t="s">
        <v>453</v>
      </c>
      <c r="E112" s="78" t="s">
        <v>354</v>
      </c>
      <c r="F112" s="78"/>
      <c r="G112" s="24" t="s">
        <v>454</v>
      </c>
      <c r="H112" s="25">
        <v>6.9999999999999999E-4</v>
      </c>
      <c r="I112" s="26">
        <v>29.49</v>
      </c>
      <c r="J112" s="26">
        <v>0.02</v>
      </c>
    </row>
    <row r="113" spans="1:10" ht="24" customHeight="1">
      <c r="A113" s="46" t="s">
        <v>351</v>
      </c>
      <c r="B113" s="23" t="s">
        <v>447</v>
      </c>
      <c r="C113" s="46" t="s">
        <v>80</v>
      </c>
      <c r="D113" s="46" t="s">
        <v>448</v>
      </c>
      <c r="E113" s="78" t="s">
        <v>354</v>
      </c>
      <c r="F113" s="78"/>
      <c r="G113" s="24" t="s">
        <v>355</v>
      </c>
      <c r="H113" s="25">
        <v>1.5E-3</v>
      </c>
      <c r="I113" s="26">
        <v>43.05</v>
      </c>
      <c r="J113" s="26">
        <v>0.06</v>
      </c>
    </row>
    <row r="114" spans="1:10" ht="24" customHeight="1">
      <c r="A114" s="46" t="s">
        <v>351</v>
      </c>
      <c r="B114" s="23" t="s">
        <v>439</v>
      </c>
      <c r="C114" s="46" t="s">
        <v>80</v>
      </c>
      <c r="D114" s="46" t="s">
        <v>440</v>
      </c>
      <c r="E114" s="78" t="s">
        <v>354</v>
      </c>
      <c r="F114" s="78"/>
      <c r="G114" s="24" t="s">
        <v>355</v>
      </c>
      <c r="H114" s="25">
        <v>3.3333E-3</v>
      </c>
      <c r="I114" s="26">
        <v>12.69</v>
      </c>
      <c r="J114" s="26">
        <v>0.04</v>
      </c>
    </row>
    <row r="115" spans="1:10" ht="24" customHeight="1">
      <c r="A115" s="46" t="s">
        <v>351</v>
      </c>
      <c r="B115" s="23" t="s">
        <v>449</v>
      </c>
      <c r="C115" s="46" t="s">
        <v>80</v>
      </c>
      <c r="D115" s="46" t="s">
        <v>450</v>
      </c>
      <c r="E115" s="78" t="s">
        <v>354</v>
      </c>
      <c r="F115" s="78"/>
      <c r="G115" s="24" t="s">
        <v>451</v>
      </c>
      <c r="H115" s="25">
        <v>3.3333300000000003E-2</v>
      </c>
      <c r="I115" s="26">
        <v>1.29</v>
      </c>
      <c r="J115" s="26">
        <v>0.04</v>
      </c>
    </row>
    <row r="116" spans="1:10" ht="24" customHeight="1">
      <c r="A116" s="46" t="s">
        <v>351</v>
      </c>
      <c r="B116" s="23" t="s">
        <v>455</v>
      </c>
      <c r="C116" s="46" t="s">
        <v>80</v>
      </c>
      <c r="D116" s="46" t="s">
        <v>456</v>
      </c>
      <c r="E116" s="78" t="s">
        <v>354</v>
      </c>
      <c r="F116" s="78"/>
      <c r="G116" s="24" t="s">
        <v>360</v>
      </c>
      <c r="H116" s="25">
        <v>1.1499999999999999</v>
      </c>
      <c r="I116" s="26">
        <v>17.64</v>
      </c>
      <c r="J116" s="26">
        <v>20.28</v>
      </c>
    </row>
    <row r="117" spans="1:10">
      <c r="A117" s="59"/>
      <c r="B117" s="59"/>
      <c r="C117" s="59"/>
      <c r="D117" s="59"/>
      <c r="E117" s="59" t="s">
        <v>361</v>
      </c>
      <c r="F117" s="67">
        <v>12.43</v>
      </c>
      <c r="G117" s="59" t="s">
        <v>362</v>
      </c>
      <c r="H117" s="67">
        <v>0</v>
      </c>
      <c r="I117" s="59" t="s">
        <v>363</v>
      </c>
      <c r="J117" s="67">
        <v>12.43</v>
      </c>
    </row>
    <row r="118" spans="1:10">
      <c r="A118" s="59"/>
      <c r="B118" s="59"/>
      <c r="C118" s="59"/>
      <c r="D118" s="59"/>
      <c r="E118" s="59" t="s">
        <v>364</v>
      </c>
      <c r="F118" s="67">
        <v>8.61</v>
      </c>
      <c r="G118" s="59"/>
      <c r="H118" s="79" t="s">
        <v>365</v>
      </c>
      <c r="I118" s="79"/>
      <c r="J118" s="67">
        <v>44.48</v>
      </c>
    </row>
    <row r="119" spans="1:10" ht="30" customHeight="1" thickBot="1">
      <c r="A119" s="54"/>
      <c r="B119" s="54"/>
      <c r="C119" s="54"/>
      <c r="D119" s="54"/>
      <c r="E119" s="54"/>
      <c r="F119" s="54"/>
      <c r="G119" s="54" t="s">
        <v>366</v>
      </c>
      <c r="H119" s="66">
        <v>154</v>
      </c>
      <c r="I119" s="54" t="s">
        <v>367</v>
      </c>
      <c r="J119" s="55">
        <v>6849.92</v>
      </c>
    </row>
    <row r="120" spans="1:10" ht="1.1499999999999999" customHeight="1" thickTop="1">
      <c r="A120" s="27"/>
      <c r="B120" s="27"/>
      <c r="C120" s="27"/>
      <c r="D120" s="27"/>
      <c r="E120" s="27"/>
      <c r="F120" s="27"/>
      <c r="G120" s="27"/>
      <c r="H120" s="27"/>
      <c r="I120" s="27"/>
      <c r="J120" s="27"/>
    </row>
    <row r="121" spans="1:10" ht="18" customHeight="1">
      <c r="A121" s="47" t="s">
        <v>123</v>
      </c>
      <c r="B121" s="57" t="s">
        <v>67</v>
      </c>
      <c r="C121" s="47" t="s">
        <v>68</v>
      </c>
      <c r="D121" s="47" t="s">
        <v>69</v>
      </c>
      <c r="E121" s="82" t="s">
        <v>343</v>
      </c>
      <c r="F121" s="82"/>
      <c r="G121" s="58" t="s">
        <v>70</v>
      </c>
      <c r="H121" s="57" t="s">
        <v>71</v>
      </c>
      <c r="I121" s="57" t="s">
        <v>72</v>
      </c>
      <c r="J121" s="57" t="s">
        <v>74</v>
      </c>
    </row>
    <row r="122" spans="1:10" ht="36" customHeight="1">
      <c r="A122" s="49" t="s">
        <v>344</v>
      </c>
      <c r="B122" s="13" t="s">
        <v>124</v>
      </c>
      <c r="C122" s="49" t="s">
        <v>80</v>
      </c>
      <c r="D122" s="49" t="s">
        <v>125</v>
      </c>
      <c r="E122" s="80" t="s">
        <v>56</v>
      </c>
      <c r="F122" s="80"/>
      <c r="G122" s="14" t="s">
        <v>103</v>
      </c>
      <c r="H122" s="18">
        <v>1</v>
      </c>
      <c r="I122" s="15">
        <v>42.88</v>
      </c>
      <c r="J122" s="15">
        <v>42.88</v>
      </c>
    </row>
    <row r="123" spans="1:10" ht="24" customHeight="1">
      <c r="A123" s="50" t="s">
        <v>345</v>
      </c>
      <c r="B123" s="19" t="s">
        <v>437</v>
      </c>
      <c r="C123" s="50" t="s">
        <v>80</v>
      </c>
      <c r="D123" s="50" t="s">
        <v>438</v>
      </c>
      <c r="E123" s="81" t="s">
        <v>56</v>
      </c>
      <c r="F123" s="81"/>
      <c r="G123" s="20" t="s">
        <v>348</v>
      </c>
      <c r="H123" s="21">
        <v>0.40740739999999998</v>
      </c>
      <c r="I123" s="22">
        <v>21.6</v>
      </c>
      <c r="J123" s="22">
        <v>8.7899999999999991</v>
      </c>
    </row>
    <row r="124" spans="1:10" ht="24" customHeight="1">
      <c r="A124" s="50" t="s">
        <v>345</v>
      </c>
      <c r="B124" s="19" t="s">
        <v>445</v>
      </c>
      <c r="C124" s="50" t="s">
        <v>80</v>
      </c>
      <c r="D124" s="50" t="s">
        <v>446</v>
      </c>
      <c r="E124" s="81" t="s">
        <v>56</v>
      </c>
      <c r="F124" s="81"/>
      <c r="G124" s="20" t="s">
        <v>348</v>
      </c>
      <c r="H124" s="21">
        <v>0.40740739999999998</v>
      </c>
      <c r="I124" s="22">
        <v>16.32</v>
      </c>
      <c r="J124" s="22">
        <v>6.64</v>
      </c>
    </row>
    <row r="125" spans="1:10" ht="24" customHeight="1">
      <c r="A125" s="46" t="s">
        <v>351</v>
      </c>
      <c r="B125" s="23" t="s">
        <v>447</v>
      </c>
      <c r="C125" s="46" t="s">
        <v>80</v>
      </c>
      <c r="D125" s="46" t="s">
        <v>448</v>
      </c>
      <c r="E125" s="78" t="s">
        <v>354</v>
      </c>
      <c r="F125" s="78"/>
      <c r="G125" s="24" t="s">
        <v>355</v>
      </c>
      <c r="H125" s="25">
        <v>1.9E-3</v>
      </c>
      <c r="I125" s="26">
        <v>43.05</v>
      </c>
      <c r="J125" s="26">
        <v>0.08</v>
      </c>
    </row>
    <row r="126" spans="1:10" ht="24" customHeight="1">
      <c r="A126" s="46" t="s">
        <v>351</v>
      </c>
      <c r="B126" s="23" t="s">
        <v>452</v>
      </c>
      <c r="C126" s="46" t="s">
        <v>80</v>
      </c>
      <c r="D126" s="46" t="s">
        <v>453</v>
      </c>
      <c r="E126" s="78" t="s">
        <v>354</v>
      </c>
      <c r="F126" s="78"/>
      <c r="G126" s="24" t="s">
        <v>454</v>
      </c>
      <c r="H126" s="25">
        <v>8.0000000000000004E-4</v>
      </c>
      <c r="I126" s="26">
        <v>29.49</v>
      </c>
      <c r="J126" s="26">
        <v>0.02</v>
      </c>
    </row>
    <row r="127" spans="1:10" ht="24" customHeight="1">
      <c r="A127" s="46" t="s">
        <v>351</v>
      </c>
      <c r="B127" s="23" t="s">
        <v>439</v>
      </c>
      <c r="C127" s="46" t="s">
        <v>80</v>
      </c>
      <c r="D127" s="46" t="s">
        <v>440</v>
      </c>
      <c r="E127" s="78" t="s">
        <v>354</v>
      </c>
      <c r="F127" s="78"/>
      <c r="G127" s="24" t="s">
        <v>355</v>
      </c>
      <c r="H127" s="25">
        <v>3.3333E-3</v>
      </c>
      <c r="I127" s="26">
        <v>12.69</v>
      </c>
      <c r="J127" s="26">
        <v>0.04</v>
      </c>
    </row>
    <row r="128" spans="1:10" ht="24" customHeight="1">
      <c r="A128" s="46" t="s">
        <v>351</v>
      </c>
      <c r="B128" s="23" t="s">
        <v>449</v>
      </c>
      <c r="C128" s="46" t="s">
        <v>80</v>
      </c>
      <c r="D128" s="46" t="s">
        <v>450</v>
      </c>
      <c r="E128" s="78" t="s">
        <v>354</v>
      </c>
      <c r="F128" s="78"/>
      <c r="G128" s="24" t="s">
        <v>451</v>
      </c>
      <c r="H128" s="25">
        <v>3.3333300000000003E-2</v>
      </c>
      <c r="I128" s="26">
        <v>1.29</v>
      </c>
      <c r="J128" s="26">
        <v>0.04</v>
      </c>
    </row>
    <row r="129" spans="1:10" ht="24" customHeight="1">
      <c r="A129" s="46" t="s">
        <v>351</v>
      </c>
      <c r="B129" s="23" t="s">
        <v>457</v>
      </c>
      <c r="C129" s="46" t="s">
        <v>80</v>
      </c>
      <c r="D129" s="46" t="s">
        <v>458</v>
      </c>
      <c r="E129" s="78" t="s">
        <v>354</v>
      </c>
      <c r="F129" s="78"/>
      <c r="G129" s="24" t="s">
        <v>360</v>
      </c>
      <c r="H129" s="25">
        <v>1.1499999999999999</v>
      </c>
      <c r="I129" s="26">
        <v>23.72</v>
      </c>
      <c r="J129" s="26">
        <v>27.27</v>
      </c>
    </row>
    <row r="130" spans="1:10">
      <c r="A130" s="59"/>
      <c r="B130" s="59"/>
      <c r="C130" s="59"/>
      <c r="D130" s="59"/>
      <c r="E130" s="59" t="s">
        <v>361</v>
      </c>
      <c r="F130" s="67">
        <v>12.43</v>
      </c>
      <c r="G130" s="59" t="s">
        <v>362</v>
      </c>
      <c r="H130" s="67">
        <v>0</v>
      </c>
      <c r="I130" s="59" t="s">
        <v>363</v>
      </c>
      <c r="J130" s="67">
        <v>12.43</v>
      </c>
    </row>
    <row r="131" spans="1:10">
      <c r="A131" s="59"/>
      <c r="B131" s="59"/>
      <c r="C131" s="59"/>
      <c r="D131" s="59"/>
      <c r="E131" s="59" t="s">
        <v>364</v>
      </c>
      <c r="F131" s="67">
        <v>10.3</v>
      </c>
      <c r="G131" s="59"/>
      <c r="H131" s="79" t="s">
        <v>365</v>
      </c>
      <c r="I131" s="79"/>
      <c r="J131" s="67">
        <v>53.18</v>
      </c>
    </row>
    <row r="132" spans="1:10" ht="30" customHeight="1" thickBot="1">
      <c r="A132" s="54"/>
      <c r="B132" s="54"/>
      <c r="C132" s="54"/>
      <c r="D132" s="54"/>
      <c r="E132" s="54"/>
      <c r="F132" s="54"/>
      <c r="G132" s="54" t="s">
        <v>366</v>
      </c>
      <c r="H132" s="66">
        <v>10</v>
      </c>
      <c r="I132" s="54" t="s">
        <v>367</v>
      </c>
      <c r="J132" s="55">
        <v>531.79999999999995</v>
      </c>
    </row>
    <row r="133" spans="1:10" ht="1.1499999999999999" customHeight="1" thickTop="1">
      <c r="A133" s="27"/>
      <c r="B133" s="27"/>
      <c r="C133" s="27"/>
      <c r="D133" s="27"/>
      <c r="E133" s="27"/>
      <c r="F133" s="27"/>
      <c r="G133" s="27"/>
      <c r="H133" s="27"/>
      <c r="I133" s="27"/>
      <c r="J133" s="27"/>
    </row>
    <row r="134" spans="1:10" ht="18" customHeight="1">
      <c r="A134" s="47" t="s">
        <v>126</v>
      </c>
      <c r="B134" s="57" t="s">
        <v>67</v>
      </c>
      <c r="C134" s="47" t="s">
        <v>68</v>
      </c>
      <c r="D134" s="47" t="s">
        <v>69</v>
      </c>
      <c r="E134" s="82" t="s">
        <v>343</v>
      </c>
      <c r="F134" s="82"/>
      <c r="G134" s="58" t="s">
        <v>70</v>
      </c>
      <c r="H134" s="57" t="s">
        <v>71</v>
      </c>
      <c r="I134" s="57" t="s">
        <v>72</v>
      </c>
      <c r="J134" s="57" t="s">
        <v>74</v>
      </c>
    </row>
    <row r="135" spans="1:10" ht="36" customHeight="1">
      <c r="A135" s="49" t="s">
        <v>344</v>
      </c>
      <c r="B135" s="13" t="s">
        <v>127</v>
      </c>
      <c r="C135" s="49" t="s">
        <v>80</v>
      </c>
      <c r="D135" s="49" t="s">
        <v>128</v>
      </c>
      <c r="E135" s="80" t="s">
        <v>56</v>
      </c>
      <c r="F135" s="80"/>
      <c r="G135" s="14" t="s">
        <v>103</v>
      </c>
      <c r="H135" s="18">
        <v>1</v>
      </c>
      <c r="I135" s="15">
        <v>58.92</v>
      </c>
      <c r="J135" s="15">
        <v>58.92</v>
      </c>
    </row>
    <row r="136" spans="1:10" ht="24" customHeight="1">
      <c r="A136" s="50" t="s">
        <v>345</v>
      </c>
      <c r="B136" s="19" t="s">
        <v>437</v>
      </c>
      <c r="C136" s="50" t="s">
        <v>80</v>
      </c>
      <c r="D136" s="50" t="s">
        <v>438</v>
      </c>
      <c r="E136" s="81" t="s">
        <v>56</v>
      </c>
      <c r="F136" s="81"/>
      <c r="G136" s="20" t="s">
        <v>348</v>
      </c>
      <c r="H136" s="21">
        <v>0.4583333</v>
      </c>
      <c r="I136" s="22">
        <v>21.6</v>
      </c>
      <c r="J136" s="22">
        <v>9.89</v>
      </c>
    </row>
    <row r="137" spans="1:10" ht="24" customHeight="1">
      <c r="A137" s="50" t="s">
        <v>345</v>
      </c>
      <c r="B137" s="19" t="s">
        <v>445</v>
      </c>
      <c r="C137" s="50" t="s">
        <v>80</v>
      </c>
      <c r="D137" s="50" t="s">
        <v>446</v>
      </c>
      <c r="E137" s="81" t="s">
        <v>56</v>
      </c>
      <c r="F137" s="81"/>
      <c r="G137" s="20" t="s">
        <v>348</v>
      </c>
      <c r="H137" s="21">
        <v>0.4583333</v>
      </c>
      <c r="I137" s="22">
        <v>16.32</v>
      </c>
      <c r="J137" s="22">
        <v>7.47</v>
      </c>
    </row>
    <row r="138" spans="1:10" ht="24" customHeight="1">
      <c r="A138" s="46" t="s">
        <v>351</v>
      </c>
      <c r="B138" s="23" t="s">
        <v>452</v>
      </c>
      <c r="C138" s="46" t="s">
        <v>80</v>
      </c>
      <c r="D138" s="46" t="s">
        <v>453</v>
      </c>
      <c r="E138" s="78" t="s">
        <v>354</v>
      </c>
      <c r="F138" s="78"/>
      <c r="G138" s="24" t="s">
        <v>454</v>
      </c>
      <c r="H138" s="25">
        <v>1.1000000000000001E-3</v>
      </c>
      <c r="I138" s="26">
        <v>29.49</v>
      </c>
      <c r="J138" s="26">
        <v>0.03</v>
      </c>
    </row>
    <row r="139" spans="1:10" ht="24" customHeight="1">
      <c r="A139" s="46" t="s">
        <v>351</v>
      </c>
      <c r="B139" s="23" t="s">
        <v>447</v>
      </c>
      <c r="C139" s="46" t="s">
        <v>80</v>
      </c>
      <c r="D139" s="46" t="s">
        <v>448</v>
      </c>
      <c r="E139" s="78" t="s">
        <v>354</v>
      </c>
      <c r="F139" s="78"/>
      <c r="G139" s="24" t="s">
        <v>355</v>
      </c>
      <c r="H139" s="25">
        <v>2.7000000000000001E-3</v>
      </c>
      <c r="I139" s="26">
        <v>43.05</v>
      </c>
      <c r="J139" s="26">
        <v>0.11</v>
      </c>
    </row>
    <row r="140" spans="1:10" ht="24" customHeight="1">
      <c r="A140" s="46" t="s">
        <v>351</v>
      </c>
      <c r="B140" s="23" t="s">
        <v>439</v>
      </c>
      <c r="C140" s="46" t="s">
        <v>80</v>
      </c>
      <c r="D140" s="46" t="s">
        <v>440</v>
      </c>
      <c r="E140" s="78" t="s">
        <v>354</v>
      </c>
      <c r="F140" s="78"/>
      <c r="G140" s="24" t="s">
        <v>355</v>
      </c>
      <c r="H140" s="25">
        <v>3.3333E-3</v>
      </c>
      <c r="I140" s="26">
        <v>12.69</v>
      </c>
      <c r="J140" s="26">
        <v>0.04</v>
      </c>
    </row>
    <row r="141" spans="1:10" ht="24" customHeight="1">
      <c r="A141" s="46" t="s">
        <v>351</v>
      </c>
      <c r="B141" s="23" t="s">
        <v>459</v>
      </c>
      <c r="C141" s="46" t="s">
        <v>80</v>
      </c>
      <c r="D141" s="46" t="s">
        <v>460</v>
      </c>
      <c r="E141" s="78" t="s">
        <v>354</v>
      </c>
      <c r="F141" s="78"/>
      <c r="G141" s="24" t="s">
        <v>360</v>
      </c>
      <c r="H141" s="25">
        <v>1.1499999999999999</v>
      </c>
      <c r="I141" s="26">
        <v>35.950000000000003</v>
      </c>
      <c r="J141" s="26">
        <v>41.34</v>
      </c>
    </row>
    <row r="142" spans="1:10" ht="24" customHeight="1">
      <c r="A142" s="46" t="s">
        <v>351</v>
      </c>
      <c r="B142" s="23" t="s">
        <v>449</v>
      </c>
      <c r="C142" s="46" t="s">
        <v>80</v>
      </c>
      <c r="D142" s="46" t="s">
        <v>450</v>
      </c>
      <c r="E142" s="78" t="s">
        <v>354</v>
      </c>
      <c r="F142" s="78"/>
      <c r="G142" s="24" t="s">
        <v>451</v>
      </c>
      <c r="H142" s="25">
        <v>3.3333300000000003E-2</v>
      </c>
      <c r="I142" s="26">
        <v>1.29</v>
      </c>
      <c r="J142" s="26">
        <v>0.04</v>
      </c>
    </row>
    <row r="143" spans="1:10">
      <c r="A143" s="59"/>
      <c r="B143" s="59"/>
      <c r="C143" s="59"/>
      <c r="D143" s="59"/>
      <c r="E143" s="59" t="s">
        <v>361</v>
      </c>
      <c r="F143" s="67">
        <v>13.98</v>
      </c>
      <c r="G143" s="59" t="s">
        <v>362</v>
      </c>
      <c r="H143" s="67">
        <v>0</v>
      </c>
      <c r="I143" s="59" t="s">
        <v>363</v>
      </c>
      <c r="J143" s="67">
        <v>13.98</v>
      </c>
    </row>
    <row r="144" spans="1:10">
      <c r="A144" s="59"/>
      <c r="B144" s="59"/>
      <c r="C144" s="59"/>
      <c r="D144" s="59"/>
      <c r="E144" s="59" t="s">
        <v>364</v>
      </c>
      <c r="F144" s="67">
        <v>14.15</v>
      </c>
      <c r="G144" s="59"/>
      <c r="H144" s="79" t="s">
        <v>365</v>
      </c>
      <c r="I144" s="79"/>
      <c r="J144" s="67">
        <v>73.069999999999993</v>
      </c>
    </row>
    <row r="145" spans="1:10" ht="30" customHeight="1" thickBot="1">
      <c r="A145" s="54"/>
      <c r="B145" s="54"/>
      <c r="C145" s="54"/>
      <c r="D145" s="54"/>
      <c r="E145" s="54"/>
      <c r="F145" s="54"/>
      <c r="G145" s="54" t="s">
        <v>366</v>
      </c>
      <c r="H145" s="66">
        <v>30</v>
      </c>
      <c r="I145" s="54" t="s">
        <v>367</v>
      </c>
      <c r="J145" s="55">
        <v>2192.1</v>
      </c>
    </row>
    <row r="146" spans="1:10" ht="1.1499999999999999" customHeight="1" thickTop="1">
      <c r="A146" s="27"/>
      <c r="B146" s="27"/>
      <c r="C146" s="27"/>
      <c r="D146" s="27"/>
      <c r="E146" s="27"/>
      <c r="F146" s="27"/>
      <c r="G146" s="27"/>
      <c r="H146" s="27"/>
      <c r="I146" s="27"/>
      <c r="J146" s="27"/>
    </row>
    <row r="147" spans="1:10" ht="18" customHeight="1">
      <c r="A147" s="47" t="s">
        <v>129</v>
      </c>
      <c r="B147" s="57" t="s">
        <v>67</v>
      </c>
      <c r="C147" s="47" t="s">
        <v>68</v>
      </c>
      <c r="D147" s="47" t="s">
        <v>69</v>
      </c>
      <c r="E147" s="82" t="s">
        <v>343</v>
      </c>
      <c r="F147" s="82"/>
      <c r="G147" s="58" t="s">
        <v>70</v>
      </c>
      <c r="H147" s="57" t="s">
        <v>71</v>
      </c>
      <c r="I147" s="57" t="s">
        <v>72</v>
      </c>
      <c r="J147" s="57" t="s">
        <v>74</v>
      </c>
    </row>
    <row r="148" spans="1:10" ht="36" customHeight="1">
      <c r="A148" s="49" t="s">
        <v>344</v>
      </c>
      <c r="B148" s="13" t="s">
        <v>130</v>
      </c>
      <c r="C148" s="49" t="s">
        <v>80</v>
      </c>
      <c r="D148" s="49" t="s">
        <v>131</v>
      </c>
      <c r="E148" s="80" t="s">
        <v>56</v>
      </c>
      <c r="F148" s="80"/>
      <c r="G148" s="14" t="s">
        <v>103</v>
      </c>
      <c r="H148" s="18">
        <v>1</v>
      </c>
      <c r="I148" s="15">
        <v>70.27</v>
      </c>
      <c r="J148" s="15">
        <v>70.27</v>
      </c>
    </row>
    <row r="149" spans="1:10" ht="24" customHeight="1">
      <c r="A149" s="50" t="s">
        <v>345</v>
      </c>
      <c r="B149" s="19" t="s">
        <v>445</v>
      </c>
      <c r="C149" s="50" t="s">
        <v>80</v>
      </c>
      <c r="D149" s="50" t="s">
        <v>446</v>
      </c>
      <c r="E149" s="81" t="s">
        <v>56</v>
      </c>
      <c r="F149" s="81"/>
      <c r="G149" s="20" t="s">
        <v>348</v>
      </c>
      <c r="H149" s="21">
        <v>0.4583333</v>
      </c>
      <c r="I149" s="22">
        <v>16.32</v>
      </c>
      <c r="J149" s="22">
        <v>7.47</v>
      </c>
    </row>
    <row r="150" spans="1:10" ht="24" customHeight="1">
      <c r="A150" s="50" t="s">
        <v>345</v>
      </c>
      <c r="B150" s="19" t="s">
        <v>437</v>
      </c>
      <c r="C150" s="50" t="s">
        <v>80</v>
      </c>
      <c r="D150" s="50" t="s">
        <v>438</v>
      </c>
      <c r="E150" s="81" t="s">
        <v>56</v>
      </c>
      <c r="F150" s="81"/>
      <c r="G150" s="20" t="s">
        <v>348</v>
      </c>
      <c r="H150" s="21">
        <v>0.4583333</v>
      </c>
      <c r="I150" s="22">
        <v>21.6</v>
      </c>
      <c r="J150" s="22">
        <v>9.89</v>
      </c>
    </row>
    <row r="151" spans="1:10" ht="24" customHeight="1">
      <c r="A151" s="46" t="s">
        <v>351</v>
      </c>
      <c r="B151" s="23" t="s">
        <v>452</v>
      </c>
      <c r="C151" s="46" t="s">
        <v>80</v>
      </c>
      <c r="D151" s="46" t="s">
        <v>453</v>
      </c>
      <c r="E151" s="78" t="s">
        <v>354</v>
      </c>
      <c r="F151" s="78"/>
      <c r="G151" s="24" t="s">
        <v>454</v>
      </c>
      <c r="H151" s="25">
        <v>1.2999999999999999E-3</v>
      </c>
      <c r="I151" s="26">
        <v>29.49</v>
      </c>
      <c r="J151" s="26">
        <v>0.03</v>
      </c>
    </row>
    <row r="152" spans="1:10" ht="24" customHeight="1">
      <c r="A152" s="46" t="s">
        <v>351</v>
      </c>
      <c r="B152" s="23" t="s">
        <v>447</v>
      </c>
      <c r="C152" s="46" t="s">
        <v>80</v>
      </c>
      <c r="D152" s="46" t="s">
        <v>448</v>
      </c>
      <c r="E152" s="78" t="s">
        <v>354</v>
      </c>
      <c r="F152" s="78"/>
      <c r="G152" s="24" t="s">
        <v>355</v>
      </c>
      <c r="H152" s="25">
        <v>3.0999999999999999E-3</v>
      </c>
      <c r="I152" s="26">
        <v>43.05</v>
      </c>
      <c r="J152" s="26">
        <v>0.13</v>
      </c>
    </row>
    <row r="153" spans="1:10" ht="24" customHeight="1">
      <c r="A153" s="46" t="s">
        <v>351</v>
      </c>
      <c r="B153" s="23" t="s">
        <v>439</v>
      </c>
      <c r="C153" s="46" t="s">
        <v>80</v>
      </c>
      <c r="D153" s="46" t="s">
        <v>440</v>
      </c>
      <c r="E153" s="78" t="s">
        <v>354</v>
      </c>
      <c r="F153" s="78"/>
      <c r="G153" s="24" t="s">
        <v>355</v>
      </c>
      <c r="H153" s="25">
        <v>3.3333E-3</v>
      </c>
      <c r="I153" s="26">
        <v>12.69</v>
      </c>
      <c r="J153" s="26">
        <v>0.04</v>
      </c>
    </row>
    <row r="154" spans="1:10" ht="24" customHeight="1">
      <c r="A154" s="46" t="s">
        <v>351</v>
      </c>
      <c r="B154" s="23" t="s">
        <v>461</v>
      </c>
      <c r="C154" s="46" t="s">
        <v>80</v>
      </c>
      <c r="D154" s="46" t="s">
        <v>462</v>
      </c>
      <c r="E154" s="78" t="s">
        <v>354</v>
      </c>
      <c r="F154" s="78"/>
      <c r="G154" s="24" t="s">
        <v>360</v>
      </c>
      <c r="H154" s="25">
        <v>1.1499999999999999</v>
      </c>
      <c r="I154" s="26">
        <v>45.8</v>
      </c>
      <c r="J154" s="26">
        <v>52.67</v>
      </c>
    </row>
    <row r="155" spans="1:10" ht="24" customHeight="1">
      <c r="A155" s="46" t="s">
        <v>351</v>
      </c>
      <c r="B155" s="23" t="s">
        <v>449</v>
      </c>
      <c r="C155" s="46" t="s">
        <v>80</v>
      </c>
      <c r="D155" s="46" t="s">
        <v>450</v>
      </c>
      <c r="E155" s="78" t="s">
        <v>354</v>
      </c>
      <c r="F155" s="78"/>
      <c r="G155" s="24" t="s">
        <v>451</v>
      </c>
      <c r="H155" s="25">
        <v>3.3333300000000003E-2</v>
      </c>
      <c r="I155" s="26">
        <v>1.29</v>
      </c>
      <c r="J155" s="26">
        <v>0.04</v>
      </c>
    </row>
    <row r="156" spans="1:10">
      <c r="A156" s="59"/>
      <c r="B156" s="59"/>
      <c r="C156" s="59"/>
      <c r="D156" s="59"/>
      <c r="E156" s="59" t="s">
        <v>361</v>
      </c>
      <c r="F156" s="67">
        <v>13.98</v>
      </c>
      <c r="G156" s="59" t="s">
        <v>362</v>
      </c>
      <c r="H156" s="67">
        <v>0</v>
      </c>
      <c r="I156" s="59" t="s">
        <v>363</v>
      </c>
      <c r="J156" s="67">
        <v>13.98</v>
      </c>
    </row>
    <row r="157" spans="1:10">
      <c r="A157" s="59"/>
      <c r="B157" s="59"/>
      <c r="C157" s="59"/>
      <c r="D157" s="59"/>
      <c r="E157" s="59" t="s">
        <v>364</v>
      </c>
      <c r="F157" s="67">
        <v>16.88</v>
      </c>
      <c r="G157" s="59"/>
      <c r="H157" s="79" t="s">
        <v>365</v>
      </c>
      <c r="I157" s="79"/>
      <c r="J157" s="67">
        <v>87.15</v>
      </c>
    </row>
    <row r="158" spans="1:10" ht="30" customHeight="1" thickBot="1">
      <c r="A158" s="54"/>
      <c r="B158" s="54"/>
      <c r="C158" s="54"/>
      <c r="D158" s="54"/>
      <c r="E158" s="54"/>
      <c r="F158" s="54"/>
      <c r="G158" s="54" t="s">
        <v>366</v>
      </c>
      <c r="H158" s="66">
        <v>8</v>
      </c>
      <c r="I158" s="54" t="s">
        <v>367</v>
      </c>
      <c r="J158" s="55">
        <v>697.2</v>
      </c>
    </row>
    <row r="159" spans="1:10" ht="1.1499999999999999" customHeight="1" thickTop="1">
      <c r="A159" s="27"/>
      <c r="B159" s="27"/>
      <c r="C159" s="27"/>
      <c r="D159" s="27"/>
      <c r="E159" s="27"/>
      <c r="F159" s="27"/>
      <c r="G159" s="27"/>
      <c r="H159" s="27"/>
      <c r="I159" s="27"/>
      <c r="J159" s="27"/>
    </row>
    <row r="160" spans="1:10" ht="18" customHeight="1">
      <c r="A160" s="47" t="s">
        <v>132</v>
      </c>
      <c r="B160" s="57" t="s">
        <v>67</v>
      </c>
      <c r="C160" s="47" t="s">
        <v>68</v>
      </c>
      <c r="D160" s="47" t="s">
        <v>69</v>
      </c>
      <c r="E160" s="82" t="s">
        <v>343</v>
      </c>
      <c r="F160" s="82"/>
      <c r="G160" s="58" t="s">
        <v>70</v>
      </c>
      <c r="H160" s="57" t="s">
        <v>71</v>
      </c>
      <c r="I160" s="57" t="s">
        <v>72</v>
      </c>
      <c r="J160" s="57" t="s">
        <v>74</v>
      </c>
    </row>
    <row r="161" spans="1:10" ht="36" customHeight="1">
      <c r="A161" s="49" t="s">
        <v>344</v>
      </c>
      <c r="B161" s="13" t="s">
        <v>133</v>
      </c>
      <c r="C161" s="49" t="s">
        <v>80</v>
      </c>
      <c r="D161" s="49" t="s">
        <v>134</v>
      </c>
      <c r="E161" s="80" t="s">
        <v>56</v>
      </c>
      <c r="F161" s="80"/>
      <c r="G161" s="14" t="s">
        <v>103</v>
      </c>
      <c r="H161" s="18">
        <v>1</v>
      </c>
      <c r="I161" s="15">
        <v>110.8</v>
      </c>
      <c r="J161" s="15">
        <v>110.8</v>
      </c>
    </row>
    <row r="162" spans="1:10" ht="24" customHeight="1">
      <c r="A162" s="50" t="s">
        <v>345</v>
      </c>
      <c r="B162" s="19" t="s">
        <v>437</v>
      </c>
      <c r="C162" s="50" t="s">
        <v>80</v>
      </c>
      <c r="D162" s="50" t="s">
        <v>438</v>
      </c>
      <c r="E162" s="81" t="s">
        <v>56</v>
      </c>
      <c r="F162" s="81"/>
      <c r="G162" s="20" t="s">
        <v>348</v>
      </c>
      <c r="H162" s="21">
        <v>0.61111110000000002</v>
      </c>
      <c r="I162" s="22">
        <v>21.6</v>
      </c>
      <c r="J162" s="22">
        <v>13.19</v>
      </c>
    </row>
    <row r="163" spans="1:10" ht="24" customHeight="1">
      <c r="A163" s="50" t="s">
        <v>345</v>
      </c>
      <c r="B163" s="19" t="s">
        <v>445</v>
      </c>
      <c r="C163" s="50" t="s">
        <v>80</v>
      </c>
      <c r="D163" s="50" t="s">
        <v>446</v>
      </c>
      <c r="E163" s="81" t="s">
        <v>56</v>
      </c>
      <c r="F163" s="81"/>
      <c r="G163" s="20" t="s">
        <v>348</v>
      </c>
      <c r="H163" s="21">
        <v>0.61111110000000002</v>
      </c>
      <c r="I163" s="22">
        <v>16.32</v>
      </c>
      <c r="J163" s="22">
        <v>9.9700000000000006</v>
      </c>
    </row>
    <row r="164" spans="1:10" ht="24" customHeight="1">
      <c r="A164" s="46" t="s">
        <v>351</v>
      </c>
      <c r="B164" s="23" t="s">
        <v>447</v>
      </c>
      <c r="C164" s="46" t="s">
        <v>80</v>
      </c>
      <c r="D164" s="46" t="s">
        <v>448</v>
      </c>
      <c r="E164" s="78" t="s">
        <v>354</v>
      </c>
      <c r="F164" s="78"/>
      <c r="G164" s="24" t="s">
        <v>355</v>
      </c>
      <c r="H164" s="25">
        <v>4.7999999999999996E-3</v>
      </c>
      <c r="I164" s="26">
        <v>43.05</v>
      </c>
      <c r="J164" s="26">
        <v>0.2</v>
      </c>
    </row>
    <row r="165" spans="1:10" ht="24" customHeight="1">
      <c r="A165" s="46" t="s">
        <v>351</v>
      </c>
      <c r="B165" s="23" t="s">
        <v>452</v>
      </c>
      <c r="C165" s="46" t="s">
        <v>80</v>
      </c>
      <c r="D165" s="46" t="s">
        <v>453</v>
      </c>
      <c r="E165" s="78" t="s">
        <v>354</v>
      </c>
      <c r="F165" s="78"/>
      <c r="G165" s="24" t="s">
        <v>454</v>
      </c>
      <c r="H165" s="25">
        <v>2.3E-3</v>
      </c>
      <c r="I165" s="26">
        <v>29.49</v>
      </c>
      <c r="J165" s="26">
        <v>0.06</v>
      </c>
    </row>
    <row r="166" spans="1:10" ht="24" customHeight="1">
      <c r="A166" s="46" t="s">
        <v>351</v>
      </c>
      <c r="B166" s="23" t="s">
        <v>439</v>
      </c>
      <c r="C166" s="46" t="s">
        <v>80</v>
      </c>
      <c r="D166" s="46" t="s">
        <v>440</v>
      </c>
      <c r="E166" s="78" t="s">
        <v>354</v>
      </c>
      <c r="F166" s="78"/>
      <c r="G166" s="24" t="s">
        <v>355</v>
      </c>
      <c r="H166" s="25">
        <v>3.3333E-3</v>
      </c>
      <c r="I166" s="26">
        <v>12.69</v>
      </c>
      <c r="J166" s="26">
        <v>0.04</v>
      </c>
    </row>
    <row r="167" spans="1:10" ht="24" customHeight="1">
      <c r="A167" s="46" t="s">
        <v>351</v>
      </c>
      <c r="B167" s="23" t="s">
        <v>449</v>
      </c>
      <c r="C167" s="46" t="s">
        <v>80</v>
      </c>
      <c r="D167" s="46" t="s">
        <v>450</v>
      </c>
      <c r="E167" s="78" t="s">
        <v>354</v>
      </c>
      <c r="F167" s="78"/>
      <c r="G167" s="24" t="s">
        <v>451</v>
      </c>
      <c r="H167" s="25">
        <v>3.3333300000000003E-2</v>
      </c>
      <c r="I167" s="26">
        <v>1.29</v>
      </c>
      <c r="J167" s="26">
        <v>0.04</v>
      </c>
    </row>
    <row r="168" spans="1:10" ht="24" customHeight="1">
      <c r="A168" s="46" t="s">
        <v>351</v>
      </c>
      <c r="B168" s="23" t="s">
        <v>463</v>
      </c>
      <c r="C168" s="46" t="s">
        <v>80</v>
      </c>
      <c r="D168" s="46" t="s">
        <v>464</v>
      </c>
      <c r="E168" s="78" t="s">
        <v>354</v>
      </c>
      <c r="F168" s="78"/>
      <c r="G168" s="24" t="s">
        <v>360</v>
      </c>
      <c r="H168" s="25">
        <v>1.1499999999999999</v>
      </c>
      <c r="I168" s="26">
        <v>75.92</v>
      </c>
      <c r="J168" s="26">
        <v>87.3</v>
      </c>
    </row>
    <row r="169" spans="1:10">
      <c r="A169" s="59"/>
      <c r="B169" s="59"/>
      <c r="C169" s="59"/>
      <c r="D169" s="59"/>
      <c r="E169" s="59" t="s">
        <v>361</v>
      </c>
      <c r="F169" s="67">
        <v>18.649999999999999</v>
      </c>
      <c r="G169" s="59" t="s">
        <v>362</v>
      </c>
      <c r="H169" s="67">
        <v>0</v>
      </c>
      <c r="I169" s="59" t="s">
        <v>363</v>
      </c>
      <c r="J169" s="67">
        <v>18.649999999999999</v>
      </c>
    </row>
    <row r="170" spans="1:10">
      <c r="A170" s="59"/>
      <c r="B170" s="59"/>
      <c r="C170" s="59"/>
      <c r="D170" s="59"/>
      <c r="E170" s="59" t="s">
        <v>364</v>
      </c>
      <c r="F170" s="67">
        <v>26.62</v>
      </c>
      <c r="G170" s="59"/>
      <c r="H170" s="79" t="s">
        <v>365</v>
      </c>
      <c r="I170" s="79"/>
      <c r="J170" s="67">
        <v>137.41999999999999</v>
      </c>
    </row>
    <row r="171" spans="1:10" ht="30" customHeight="1" thickBot="1">
      <c r="A171" s="54"/>
      <c r="B171" s="54"/>
      <c r="C171" s="54"/>
      <c r="D171" s="54"/>
      <c r="E171" s="54"/>
      <c r="F171" s="54"/>
      <c r="G171" s="54" t="s">
        <v>366</v>
      </c>
      <c r="H171" s="66">
        <v>208</v>
      </c>
      <c r="I171" s="54" t="s">
        <v>367</v>
      </c>
      <c r="J171" s="55">
        <v>28583.360000000001</v>
      </c>
    </row>
    <row r="172" spans="1:10" ht="1.1499999999999999" customHeight="1" thickTop="1">
      <c r="A172" s="27"/>
      <c r="B172" s="27"/>
      <c r="C172" s="27"/>
      <c r="D172" s="27"/>
      <c r="E172" s="27"/>
      <c r="F172" s="27"/>
      <c r="G172" s="27"/>
      <c r="H172" s="27"/>
      <c r="I172" s="27"/>
      <c r="J172" s="27"/>
    </row>
    <row r="173" spans="1:10" ht="18" customHeight="1">
      <c r="A173" s="47" t="s">
        <v>135</v>
      </c>
      <c r="B173" s="57" t="s">
        <v>67</v>
      </c>
      <c r="C173" s="47" t="s">
        <v>68</v>
      </c>
      <c r="D173" s="47" t="s">
        <v>69</v>
      </c>
      <c r="E173" s="82" t="s">
        <v>343</v>
      </c>
      <c r="F173" s="82"/>
      <c r="G173" s="58" t="s">
        <v>70</v>
      </c>
      <c r="H173" s="57" t="s">
        <v>71</v>
      </c>
      <c r="I173" s="57" t="s">
        <v>72</v>
      </c>
      <c r="J173" s="57" t="s">
        <v>74</v>
      </c>
    </row>
    <row r="174" spans="1:10" ht="24" customHeight="1">
      <c r="A174" s="49" t="s">
        <v>344</v>
      </c>
      <c r="B174" s="13" t="s">
        <v>136</v>
      </c>
      <c r="C174" s="49" t="s">
        <v>112</v>
      </c>
      <c r="D174" s="49" t="s">
        <v>137</v>
      </c>
      <c r="E174" s="80" t="s">
        <v>465</v>
      </c>
      <c r="F174" s="80"/>
      <c r="G174" s="14" t="s">
        <v>13</v>
      </c>
      <c r="H174" s="18">
        <v>1</v>
      </c>
      <c r="I174" s="15">
        <v>5698.29</v>
      </c>
      <c r="J174" s="15">
        <v>5698.29</v>
      </c>
    </row>
    <row r="175" spans="1:10" ht="24" customHeight="1">
      <c r="A175" s="50" t="s">
        <v>345</v>
      </c>
      <c r="B175" s="19" t="s">
        <v>466</v>
      </c>
      <c r="C175" s="50" t="s">
        <v>92</v>
      </c>
      <c r="D175" s="50" t="s">
        <v>467</v>
      </c>
      <c r="E175" s="81" t="s">
        <v>419</v>
      </c>
      <c r="F175" s="81"/>
      <c r="G175" s="20" t="s">
        <v>377</v>
      </c>
      <c r="H175" s="21">
        <v>0.63300000000000001</v>
      </c>
      <c r="I175" s="22">
        <v>16.84</v>
      </c>
      <c r="J175" s="22">
        <v>10.65</v>
      </c>
    </row>
    <row r="176" spans="1:10" ht="24" customHeight="1">
      <c r="A176" s="50" t="s">
        <v>345</v>
      </c>
      <c r="B176" s="19" t="s">
        <v>429</v>
      </c>
      <c r="C176" s="50" t="s">
        <v>92</v>
      </c>
      <c r="D176" s="50" t="s">
        <v>430</v>
      </c>
      <c r="E176" s="81" t="s">
        <v>419</v>
      </c>
      <c r="F176" s="81"/>
      <c r="G176" s="20" t="s">
        <v>377</v>
      </c>
      <c r="H176" s="21">
        <v>3.2890000000000001</v>
      </c>
      <c r="I176" s="22">
        <v>16.32</v>
      </c>
      <c r="J176" s="22">
        <v>53.67</v>
      </c>
    </row>
    <row r="177" spans="1:10" ht="24" customHeight="1">
      <c r="A177" s="50" t="s">
        <v>345</v>
      </c>
      <c r="B177" s="19" t="s">
        <v>421</v>
      </c>
      <c r="C177" s="50" t="s">
        <v>92</v>
      </c>
      <c r="D177" s="50" t="s">
        <v>422</v>
      </c>
      <c r="E177" s="81" t="s">
        <v>419</v>
      </c>
      <c r="F177" s="81"/>
      <c r="G177" s="20" t="s">
        <v>377</v>
      </c>
      <c r="H177" s="21">
        <v>0.63300000000000001</v>
      </c>
      <c r="I177" s="22">
        <v>22.3</v>
      </c>
      <c r="J177" s="22">
        <v>14.11</v>
      </c>
    </row>
    <row r="178" spans="1:10" ht="24" customHeight="1">
      <c r="A178" s="50" t="s">
        <v>345</v>
      </c>
      <c r="B178" s="19" t="s">
        <v>423</v>
      </c>
      <c r="C178" s="50" t="s">
        <v>92</v>
      </c>
      <c r="D178" s="50" t="s">
        <v>424</v>
      </c>
      <c r="E178" s="81" t="s">
        <v>419</v>
      </c>
      <c r="F178" s="81"/>
      <c r="G178" s="20" t="s">
        <v>377</v>
      </c>
      <c r="H178" s="21">
        <v>3.2890000000000001</v>
      </c>
      <c r="I178" s="22">
        <v>21.6</v>
      </c>
      <c r="J178" s="22">
        <v>71.040000000000006</v>
      </c>
    </row>
    <row r="179" spans="1:10" ht="36" customHeight="1">
      <c r="A179" s="46" t="s">
        <v>351</v>
      </c>
      <c r="B179" s="23" t="s">
        <v>468</v>
      </c>
      <c r="C179" s="46" t="s">
        <v>92</v>
      </c>
      <c r="D179" s="46" t="s">
        <v>469</v>
      </c>
      <c r="E179" s="78" t="s">
        <v>354</v>
      </c>
      <c r="F179" s="78"/>
      <c r="G179" s="24" t="s">
        <v>13</v>
      </c>
      <c r="H179" s="25">
        <v>4</v>
      </c>
      <c r="I179" s="26">
        <v>0.87</v>
      </c>
      <c r="J179" s="26">
        <v>3.48</v>
      </c>
    </row>
    <row r="180" spans="1:10" ht="24" customHeight="1">
      <c r="A180" s="46" t="s">
        <v>351</v>
      </c>
      <c r="B180" s="23" t="s">
        <v>470</v>
      </c>
      <c r="C180" s="46" t="s">
        <v>92</v>
      </c>
      <c r="D180" s="46" t="s">
        <v>471</v>
      </c>
      <c r="E180" s="78" t="s">
        <v>354</v>
      </c>
      <c r="F180" s="78"/>
      <c r="G180" s="24" t="s">
        <v>103</v>
      </c>
      <c r="H180" s="25">
        <v>0.2</v>
      </c>
      <c r="I180" s="26">
        <v>3.7</v>
      </c>
      <c r="J180" s="26">
        <v>0.74</v>
      </c>
    </row>
    <row r="181" spans="1:10" ht="24" customHeight="1">
      <c r="A181" s="46" t="s">
        <v>351</v>
      </c>
      <c r="B181" s="23" t="s">
        <v>472</v>
      </c>
      <c r="C181" s="46" t="s">
        <v>92</v>
      </c>
      <c r="D181" s="46" t="s">
        <v>473</v>
      </c>
      <c r="E181" s="78" t="s">
        <v>354</v>
      </c>
      <c r="F181" s="78"/>
      <c r="G181" s="24" t="s">
        <v>13</v>
      </c>
      <c r="H181" s="25">
        <v>4</v>
      </c>
      <c r="I181" s="26">
        <v>0.4</v>
      </c>
      <c r="J181" s="26">
        <v>1.6</v>
      </c>
    </row>
    <row r="182" spans="1:10" ht="24" customHeight="1">
      <c r="A182" s="46" t="s">
        <v>351</v>
      </c>
      <c r="B182" s="23" t="s">
        <v>474</v>
      </c>
      <c r="C182" s="46" t="s">
        <v>108</v>
      </c>
      <c r="D182" s="46" t="s">
        <v>475</v>
      </c>
      <c r="E182" s="78" t="s">
        <v>354</v>
      </c>
      <c r="F182" s="78"/>
      <c r="G182" s="24" t="s">
        <v>13</v>
      </c>
      <c r="H182" s="25">
        <v>1</v>
      </c>
      <c r="I182" s="26">
        <v>5543</v>
      </c>
      <c r="J182" s="26">
        <v>5543</v>
      </c>
    </row>
    <row r="183" spans="1:10">
      <c r="A183" s="59"/>
      <c r="B183" s="59"/>
      <c r="C183" s="59"/>
      <c r="D183" s="59"/>
      <c r="E183" s="59" t="s">
        <v>361</v>
      </c>
      <c r="F183" s="67">
        <v>121.37</v>
      </c>
      <c r="G183" s="59" t="s">
        <v>362</v>
      </c>
      <c r="H183" s="67">
        <v>0</v>
      </c>
      <c r="I183" s="59" t="s">
        <v>363</v>
      </c>
      <c r="J183" s="67">
        <v>121.37</v>
      </c>
    </row>
    <row r="184" spans="1:10">
      <c r="A184" s="59"/>
      <c r="B184" s="59"/>
      <c r="C184" s="59"/>
      <c r="D184" s="59"/>
      <c r="E184" s="59" t="s">
        <v>364</v>
      </c>
      <c r="F184" s="67">
        <v>1369.29</v>
      </c>
      <c r="G184" s="59"/>
      <c r="H184" s="79" t="s">
        <v>365</v>
      </c>
      <c r="I184" s="79"/>
      <c r="J184" s="67">
        <v>7067.58</v>
      </c>
    </row>
    <row r="185" spans="1:10" ht="30" customHeight="1" thickBot="1">
      <c r="A185" s="54"/>
      <c r="B185" s="54"/>
      <c r="C185" s="54"/>
      <c r="D185" s="54"/>
      <c r="E185" s="54"/>
      <c r="F185" s="54"/>
      <c r="G185" s="54" t="s">
        <v>366</v>
      </c>
      <c r="H185" s="66">
        <v>2</v>
      </c>
      <c r="I185" s="54" t="s">
        <v>367</v>
      </c>
      <c r="J185" s="55">
        <v>14135.16</v>
      </c>
    </row>
    <row r="186" spans="1:10" ht="1.1499999999999999" customHeight="1" thickTop="1">
      <c r="A186" s="27"/>
      <c r="B186" s="27"/>
      <c r="C186" s="27"/>
      <c r="D186" s="27"/>
      <c r="E186" s="27"/>
      <c r="F186" s="27"/>
      <c r="G186" s="27"/>
      <c r="H186" s="27"/>
      <c r="I186" s="27"/>
      <c r="J186" s="27"/>
    </row>
    <row r="187" spans="1:10" ht="18" customHeight="1">
      <c r="A187" s="47" t="s">
        <v>138</v>
      </c>
      <c r="B187" s="57" t="s">
        <v>67</v>
      </c>
      <c r="C187" s="47" t="s">
        <v>68</v>
      </c>
      <c r="D187" s="47" t="s">
        <v>69</v>
      </c>
      <c r="E187" s="82" t="s">
        <v>343</v>
      </c>
      <c r="F187" s="82"/>
      <c r="G187" s="58" t="s">
        <v>70</v>
      </c>
      <c r="H187" s="57" t="s">
        <v>71</v>
      </c>
      <c r="I187" s="57" t="s">
        <v>72</v>
      </c>
      <c r="J187" s="57" t="s">
        <v>74</v>
      </c>
    </row>
    <row r="188" spans="1:10" ht="24" customHeight="1">
      <c r="A188" s="49" t="s">
        <v>344</v>
      </c>
      <c r="B188" s="13" t="s">
        <v>139</v>
      </c>
      <c r="C188" s="49" t="s">
        <v>112</v>
      </c>
      <c r="D188" s="49" t="s">
        <v>140</v>
      </c>
      <c r="E188" s="80" t="s">
        <v>476</v>
      </c>
      <c r="F188" s="80"/>
      <c r="G188" s="14" t="s">
        <v>13</v>
      </c>
      <c r="H188" s="18">
        <v>1</v>
      </c>
      <c r="I188" s="15">
        <v>5139.32</v>
      </c>
      <c r="J188" s="15">
        <v>5139.32</v>
      </c>
    </row>
    <row r="189" spans="1:10" ht="24" customHeight="1">
      <c r="A189" s="50" t="s">
        <v>345</v>
      </c>
      <c r="B189" s="19" t="s">
        <v>445</v>
      </c>
      <c r="C189" s="50" t="s">
        <v>80</v>
      </c>
      <c r="D189" s="50" t="s">
        <v>446</v>
      </c>
      <c r="E189" s="81" t="s">
        <v>56</v>
      </c>
      <c r="F189" s="81"/>
      <c r="G189" s="20" t="s">
        <v>348</v>
      </c>
      <c r="H189" s="21">
        <v>1.5</v>
      </c>
      <c r="I189" s="22">
        <v>16.32</v>
      </c>
      <c r="J189" s="22">
        <v>24.48</v>
      </c>
    </row>
    <row r="190" spans="1:10" ht="24" customHeight="1">
      <c r="A190" s="50" t="s">
        <v>345</v>
      </c>
      <c r="B190" s="19" t="s">
        <v>437</v>
      </c>
      <c r="C190" s="50" t="s">
        <v>80</v>
      </c>
      <c r="D190" s="50" t="s">
        <v>438</v>
      </c>
      <c r="E190" s="81" t="s">
        <v>56</v>
      </c>
      <c r="F190" s="81"/>
      <c r="G190" s="20" t="s">
        <v>348</v>
      </c>
      <c r="H190" s="21">
        <v>1.5</v>
      </c>
      <c r="I190" s="22">
        <v>21.6</v>
      </c>
      <c r="J190" s="22">
        <v>32.4</v>
      </c>
    </row>
    <row r="191" spans="1:10" ht="24" customHeight="1">
      <c r="A191" s="46" t="s">
        <v>351</v>
      </c>
      <c r="B191" s="23" t="s">
        <v>477</v>
      </c>
      <c r="C191" s="46" t="s">
        <v>80</v>
      </c>
      <c r="D191" s="46" t="s">
        <v>478</v>
      </c>
      <c r="E191" s="78" t="s">
        <v>354</v>
      </c>
      <c r="F191" s="78"/>
      <c r="G191" s="24" t="s">
        <v>103</v>
      </c>
      <c r="H191" s="25">
        <v>2</v>
      </c>
      <c r="I191" s="26">
        <v>0.22</v>
      </c>
      <c r="J191" s="26">
        <v>0.44</v>
      </c>
    </row>
    <row r="192" spans="1:10" ht="24" customHeight="1">
      <c r="A192" s="46" t="s">
        <v>351</v>
      </c>
      <c r="B192" s="23" t="s">
        <v>479</v>
      </c>
      <c r="C192" s="46" t="s">
        <v>108</v>
      </c>
      <c r="D192" s="46" t="s">
        <v>480</v>
      </c>
      <c r="E192" s="78" t="s">
        <v>354</v>
      </c>
      <c r="F192" s="78"/>
      <c r="G192" s="24" t="s">
        <v>13</v>
      </c>
      <c r="H192" s="25">
        <v>1</v>
      </c>
      <c r="I192" s="26">
        <v>5082</v>
      </c>
      <c r="J192" s="26">
        <v>5082</v>
      </c>
    </row>
    <row r="193" spans="1:10">
      <c r="A193" s="59"/>
      <c r="B193" s="59"/>
      <c r="C193" s="59"/>
      <c r="D193" s="59"/>
      <c r="E193" s="59" t="s">
        <v>361</v>
      </c>
      <c r="F193" s="67">
        <v>45.77</v>
      </c>
      <c r="G193" s="59" t="s">
        <v>362</v>
      </c>
      <c r="H193" s="67">
        <v>0</v>
      </c>
      <c r="I193" s="59" t="s">
        <v>363</v>
      </c>
      <c r="J193" s="67">
        <v>45.77</v>
      </c>
    </row>
    <row r="194" spans="1:10">
      <c r="A194" s="59"/>
      <c r="B194" s="59"/>
      <c r="C194" s="59"/>
      <c r="D194" s="59"/>
      <c r="E194" s="59" t="s">
        <v>364</v>
      </c>
      <c r="F194" s="67">
        <v>1234.97</v>
      </c>
      <c r="G194" s="59"/>
      <c r="H194" s="79" t="s">
        <v>365</v>
      </c>
      <c r="I194" s="79"/>
      <c r="J194" s="67">
        <v>6374.29</v>
      </c>
    </row>
    <row r="195" spans="1:10" ht="30" customHeight="1" thickBot="1">
      <c r="A195" s="54"/>
      <c r="B195" s="54"/>
      <c r="C195" s="54"/>
      <c r="D195" s="54"/>
      <c r="E195" s="54"/>
      <c r="F195" s="54"/>
      <c r="G195" s="54" t="s">
        <v>366</v>
      </c>
      <c r="H195" s="66">
        <v>2</v>
      </c>
      <c r="I195" s="54" t="s">
        <v>367</v>
      </c>
      <c r="J195" s="55">
        <v>12748.58</v>
      </c>
    </row>
    <row r="196" spans="1:10" ht="1.1499999999999999" customHeight="1" thickTop="1">
      <c r="A196" s="27"/>
      <c r="B196" s="27"/>
      <c r="C196" s="27"/>
      <c r="D196" s="27"/>
      <c r="E196" s="27"/>
      <c r="F196" s="27"/>
      <c r="G196" s="27"/>
      <c r="H196" s="27"/>
      <c r="I196" s="27"/>
      <c r="J196" s="27"/>
    </row>
    <row r="197" spans="1:10" ht="18" customHeight="1">
      <c r="A197" s="47" t="s">
        <v>141</v>
      </c>
      <c r="B197" s="57" t="s">
        <v>67</v>
      </c>
      <c r="C197" s="47" t="s">
        <v>68</v>
      </c>
      <c r="D197" s="47" t="s">
        <v>69</v>
      </c>
      <c r="E197" s="82" t="s">
        <v>343</v>
      </c>
      <c r="F197" s="82"/>
      <c r="G197" s="58" t="s">
        <v>70</v>
      </c>
      <c r="H197" s="57" t="s">
        <v>71</v>
      </c>
      <c r="I197" s="57" t="s">
        <v>72</v>
      </c>
      <c r="J197" s="57" t="s">
        <v>74</v>
      </c>
    </row>
    <row r="198" spans="1:10" ht="48" customHeight="1">
      <c r="A198" s="49" t="s">
        <v>344</v>
      </c>
      <c r="B198" s="13" t="s">
        <v>142</v>
      </c>
      <c r="C198" s="49" t="s">
        <v>80</v>
      </c>
      <c r="D198" s="49" t="s">
        <v>143</v>
      </c>
      <c r="E198" s="80" t="s">
        <v>56</v>
      </c>
      <c r="F198" s="80"/>
      <c r="G198" s="14" t="s">
        <v>13</v>
      </c>
      <c r="H198" s="18">
        <v>1</v>
      </c>
      <c r="I198" s="15">
        <v>62.48</v>
      </c>
      <c r="J198" s="15">
        <v>62.48</v>
      </c>
    </row>
    <row r="199" spans="1:10" ht="24" customHeight="1">
      <c r="A199" s="50" t="s">
        <v>345</v>
      </c>
      <c r="B199" s="19" t="s">
        <v>445</v>
      </c>
      <c r="C199" s="50" t="s">
        <v>80</v>
      </c>
      <c r="D199" s="50" t="s">
        <v>446</v>
      </c>
      <c r="E199" s="81" t="s">
        <v>56</v>
      </c>
      <c r="F199" s="81"/>
      <c r="G199" s="20" t="s">
        <v>348</v>
      </c>
      <c r="H199" s="21">
        <v>0.56410260000000001</v>
      </c>
      <c r="I199" s="22">
        <v>16.32</v>
      </c>
      <c r="J199" s="22">
        <v>9.1999999999999993</v>
      </c>
    </row>
    <row r="200" spans="1:10" ht="24" customHeight="1">
      <c r="A200" s="50" t="s">
        <v>345</v>
      </c>
      <c r="B200" s="19" t="s">
        <v>437</v>
      </c>
      <c r="C200" s="50" t="s">
        <v>80</v>
      </c>
      <c r="D200" s="50" t="s">
        <v>438</v>
      </c>
      <c r="E200" s="81" t="s">
        <v>56</v>
      </c>
      <c r="F200" s="81"/>
      <c r="G200" s="20" t="s">
        <v>348</v>
      </c>
      <c r="H200" s="21">
        <v>0.56410260000000001</v>
      </c>
      <c r="I200" s="22">
        <v>21.6</v>
      </c>
      <c r="J200" s="22">
        <v>12.18</v>
      </c>
    </row>
    <row r="201" spans="1:10" ht="24" customHeight="1">
      <c r="A201" s="46" t="s">
        <v>351</v>
      </c>
      <c r="B201" s="23" t="s">
        <v>481</v>
      </c>
      <c r="C201" s="46" t="s">
        <v>80</v>
      </c>
      <c r="D201" s="46" t="s">
        <v>482</v>
      </c>
      <c r="E201" s="78" t="s">
        <v>354</v>
      </c>
      <c r="F201" s="78"/>
      <c r="G201" s="24" t="s">
        <v>360</v>
      </c>
      <c r="H201" s="25">
        <v>1.0053095999999999</v>
      </c>
      <c r="I201" s="26">
        <v>0.19</v>
      </c>
      <c r="J201" s="26">
        <v>0.19</v>
      </c>
    </row>
    <row r="202" spans="1:10" ht="36" customHeight="1">
      <c r="A202" s="46" t="s">
        <v>351</v>
      </c>
      <c r="B202" s="23" t="s">
        <v>483</v>
      </c>
      <c r="C202" s="46" t="s">
        <v>80</v>
      </c>
      <c r="D202" s="46" t="s">
        <v>484</v>
      </c>
      <c r="E202" s="78" t="s">
        <v>354</v>
      </c>
      <c r="F202" s="78"/>
      <c r="G202" s="24" t="s">
        <v>451</v>
      </c>
      <c r="H202" s="25">
        <v>1</v>
      </c>
      <c r="I202" s="26">
        <v>40.909999999999997</v>
      </c>
      <c r="J202" s="26">
        <v>40.909999999999997</v>
      </c>
    </row>
    <row r="203" spans="1:10">
      <c r="A203" s="59"/>
      <c r="B203" s="59"/>
      <c r="C203" s="59"/>
      <c r="D203" s="59"/>
      <c r="E203" s="59" t="s">
        <v>361</v>
      </c>
      <c r="F203" s="67">
        <v>17.21</v>
      </c>
      <c r="G203" s="59" t="s">
        <v>362</v>
      </c>
      <c r="H203" s="67">
        <v>0</v>
      </c>
      <c r="I203" s="59" t="s">
        <v>363</v>
      </c>
      <c r="J203" s="67">
        <v>17.21</v>
      </c>
    </row>
    <row r="204" spans="1:10">
      <c r="A204" s="59"/>
      <c r="B204" s="59"/>
      <c r="C204" s="59"/>
      <c r="D204" s="59"/>
      <c r="E204" s="59" t="s">
        <v>364</v>
      </c>
      <c r="F204" s="67">
        <v>15.01</v>
      </c>
      <c r="G204" s="59"/>
      <c r="H204" s="79" t="s">
        <v>365</v>
      </c>
      <c r="I204" s="79"/>
      <c r="J204" s="67">
        <v>77.489999999999995</v>
      </c>
    </row>
    <row r="205" spans="1:10" ht="30" customHeight="1" thickBot="1">
      <c r="A205" s="54"/>
      <c r="B205" s="54"/>
      <c r="C205" s="54"/>
      <c r="D205" s="54"/>
      <c r="E205" s="54"/>
      <c r="F205" s="54"/>
      <c r="G205" s="54" t="s">
        <v>366</v>
      </c>
      <c r="H205" s="66">
        <v>1</v>
      </c>
      <c r="I205" s="54" t="s">
        <v>367</v>
      </c>
      <c r="J205" s="55">
        <v>77.489999999999995</v>
      </c>
    </row>
    <row r="206" spans="1:10" ht="1.1499999999999999" customHeight="1" thickTop="1">
      <c r="A206" s="27"/>
      <c r="B206" s="27"/>
      <c r="C206" s="27"/>
      <c r="D206" s="27"/>
      <c r="E206" s="27"/>
      <c r="F206" s="27"/>
      <c r="G206" s="27"/>
      <c r="H206" s="27"/>
      <c r="I206" s="27"/>
      <c r="J206" s="27"/>
    </row>
    <row r="207" spans="1:10" ht="18" customHeight="1">
      <c r="A207" s="47" t="s">
        <v>144</v>
      </c>
      <c r="B207" s="57" t="s">
        <v>67</v>
      </c>
      <c r="C207" s="47" t="s">
        <v>68</v>
      </c>
      <c r="D207" s="47" t="s">
        <v>69</v>
      </c>
      <c r="E207" s="82" t="s">
        <v>343</v>
      </c>
      <c r="F207" s="82"/>
      <c r="G207" s="58" t="s">
        <v>70</v>
      </c>
      <c r="H207" s="57" t="s">
        <v>71</v>
      </c>
      <c r="I207" s="57" t="s">
        <v>72</v>
      </c>
      <c r="J207" s="57" t="s">
        <v>74</v>
      </c>
    </row>
    <row r="208" spans="1:10" ht="48" customHeight="1">
      <c r="A208" s="49" t="s">
        <v>344</v>
      </c>
      <c r="B208" s="13" t="s">
        <v>145</v>
      </c>
      <c r="C208" s="49" t="s">
        <v>80</v>
      </c>
      <c r="D208" s="49" t="s">
        <v>146</v>
      </c>
      <c r="E208" s="80" t="s">
        <v>56</v>
      </c>
      <c r="F208" s="80"/>
      <c r="G208" s="14" t="s">
        <v>13</v>
      </c>
      <c r="H208" s="18">
        <v>1</v>
      </c>
      <c r="I208" s="15">
        <v>90.66</v>
      </c>
      <c r="J208" s="15">
        <v>90.66</v>
      </c>
    </row>
    <row r="209" spans="1:10" ht="24" customHeight="1">
      <c r="A209" s="50" t="s">
        <v>345</v>
      </c>
      <c r="B209" s="19" t="s">
        <v>437</v>
      </c>
      <c r="C209" s="50" t="s">
        <v>80</v>
      </c>
      <c r="D209" s="50" t="s">
        <v>438</v>
      </c>
      <c r="E209" s="81" t="s">
        <v>56</v>
      </c>
      <c r="F209" s="81"/>
      <c r="G209" s="20" t="s">
        <v>348</v>
      </c>
      <c r="H209" s="21">
        <v>0.81481479999999995</v>
      </c>
      <c r="I209" s="22">
        <v>21.6</v>
      </c>
      <c r="J209" s="22">
        <v>17.59</v>
      </c>
    </row>
    <row r="210" spans="1:10" ht="24" customHeight="1">
      <c r="A210" s="50" t="s">
        <v>345</v>
      </c>
      <c r="B210" s="19" t="s">
        <v>445</v>
      </c>
      <c r="C210" s="50" t="s">
        <v>80</v>
      </c>
      <c r="D210" s="50" t="s">
        <v>446</v>
      </c>
      <c r="E210" s="81" t="s">
        <v>56</v>
      </c>
      <c r="F210" s="81"/>
      <c r="G210" s="20" t="s">
        <v>348</v>
      </c>
      <c r="H210" s="21">
        <v>0.81481479999999995</v>
      </c>
      <c r="I210" s="22">
        <v>16.32</v>
      </c>
      <c r="J210" s="22">
        <v>13.29</v>
      </c>
    </row>
    <row r="211" spans="1:10" ht="24" customHeight="1">
      <c r="A211" s="46" t="s">
        <v>351</v>
      </c>
      <c r="B211" s="23" t="s">
        <v>481</v>
      </c>
      <c r="C211" s="46" t="s">
        <v>80</v>
      </c>
      <c r="D211" s="46" t="s">
        <v>482</v>
      </c>
      <c r="E211" s="78" t="s">
        <v>354</v>
      </c>
      <c r="F211" s="78"/>
      <c r="G211" s="24" t="s">
        <v>360</v>
      </c>
      <c r="H211" s="25">
        <v>1.5707963</v>
      </c>
      <c r="I211" s="26">
        <v>0.19</v>
      </c>
      <c r="J211" s="26">
        <v>0.28999999999999998</v>
      </c>
    </row>
    <row r="212" spans="1:10" ht="36" customHeight="1">
      <c r="A212" s="46" t="s">
        <v>351</v>
      </c>
      <c r="B212" s="23" t="s">
        <v>485</v>
      </c>
      <c r="C212" s="46" t="s">
        <v>80</v>
      </c>
      <c r="D212" s="46" t="s">
        <v>486</v>
      </c>
      <c r="E212" s="78" t="s">
        <v>354</v>
      </c>
      <c r="F212" s="78"/>
      <c r="G212" s="24" t="s">
        <v>451</v>
      </c>
      <c r="H212" s="25">
        <v>1</v>
      </c>
      <c r="I212" s="26">
        <v>59.49</v>
      </c>
      <c r="J212" s="26">
        <v>59.49</v>
      </c>
    </row>
    <row r="213" spans="1:10">
      <c r="A213" s="59"/>
      <c r="B213" s="59"/>
      <c r="C213" s="59"/>
      <c r="D213" s="59"/>
      <c r="E213" s="59" t="s">
        <v>361</v>
      </c>
      <c r="F213" s="67">
        <v>24.86</v>
      </c>
      <c r="G213" s="59" t="s">
        <v>362</v>
      </c>
      <c r="H213" s="67">
        <v>0</v>
      </c>
      <c r="I213" s="59" t="s">
        <v>363</v>
      </c>
      <c r="J213" s="67">
        <v>24.86</v>
      </c>
    </row>
    <row r="214" spans="1:10">
      <c r="A214" s="59"/>
      <c r="B214" s="59"/>
      <c r="C214" s="59"/>
      <c r="D214" s="59"/>
      <c r="E214" s="59" t="s">
        <v>364</v>
      </c>
      <c r="F214" s="67">
        <v>21.78</v>
      </c>
      <c r="G214" s="59"/>
      <c r="H214" s="79" t="s">
        <v>365</v>
      </c>
      <c r="I214" s="79"/>
      <c r="J214" s="67">
        <v>112.44</v>
      </c>
    </row>
    <row r="215" spans="1:10" ht="30" customHeight="1" thickBot="1">
      <c r="A215" s="54"/>
      <c r="B215" s="54"/>
      <c r="C215" s="54"/>
      <c r="D215" s="54"/>
      <c r="E215" s="54"/>
      <c r="F215" s="54"/>
      <c r="G215" s="54" t="s">
        <v>366</v>
      </c>
      <c r="H215" s="66">
        <v>1</v>
      </c>
      <c r="I215" s="54" t="s">
        <v>367</v>
      </c>
      <c r="J215" s="55">
        <v>112.44</v>
      </c>
    </row>
    <row r="216" spans="1:10" ht="1.1499999999999999" customHeight="1" thickTop="1">
      <c r="A216" s="27"/>
      <c r="B216" s="27"/>
      <c r="C216" s="27"/>
      <c r="D216" s="27"/>
      <c r="E216" s="27"/>
      <c r="F216" s="27"/>
      <c r="G216" s="27"/>
      <c r="H216" s="27"/>
      <c r="I216" s="27"/>
      <c r="J216" s="27"/>
    </row>
    <row r="217" spans="1:10" ht="18" customHeight="1">
      <c r="A217" s="47" t="s">
        <v>147</v>
      </c>
      <c r="B217" s="57" t="s">
        <v>67</v>
      </c>
      <c r="C217" s="47" t="s">
        <v>68</v>
      </c>
      <c r="D217" s="47" t="s">
        <v>69</v>
      </c>
      <c r="E217" s="82" t="s">
        <v>343</v>
      </c>
      <c r="F217" s="82"/>
      <c r="G217" s="58" t="s">
        <v>70</v>
      </c>
      <c r="H217" s="57" t="s">
        <v>71</v>
      </c>
      <c r="I217" s="57" t="s">
        <v>72</v>
      </c>
      <c r="J217" s="57" t="s">
        <v>74</v>
      </c>
    </row>
    <row r="218" spans="1:10" ht="36" customHeight="1">
      <c r="A218" s="49" t="s">
        <v>344</v>
      </c>
      <c r="B218" s="13" t="s">
        <v>148</v>
      </c>
      <c r="C218" s="49" t="s">
        <v>80</v>
      </c>
      <c r="D218" s="49" t="s">
        <v>149</v>
      </c>
      <c r="E218" s="80" t="s">
        <v>56</v>
      </c>
      <c r="F218" s="80"/>
      <c r="G218" s="14" t="s">
        <v>13</v>
      </c>
      <c r="H218" s="18">
        <v>1</v>
      </c>
      <c r="I218" s="15">
        <v>75.33</v>
      </c>
      <c r="J218" s="15">
        <v>75.33</v>
      </c>
    </row>
    <row r="219" spans="1:10" ht="24" customHeight="1">
      <c r="A219" s="50" t="s">
        <v>345</v>
      </c>
      <c r="B219" s="19" t="s">
        <v>445</v>
      </c>
      <c r="C219" s="50" t="s">
        <v>80</v>
      </c>
      <c r="D219" s="50" t="s">
        <v>446</v>
      </c>
      <c r="E219" s="81" t="s">
        <v>56</v>
      </c>
      <c r="F219" s="81"/>
      <c r="G219" s="20" t="s">
        <v>348</v>
      </c>
      <c r="H219" s="21">
        <v>0.61111110000000002</v>
      </c>
      <c r="I219" s="22">
        <v>16.32</v>
      </c>
      <c r="J219" s="22">
        <v>9.9700000000000006</v>
      </c>
    </row>
    <row r="220" spans="1:10" ht="24" customHeight="1">
      <c r="A220" s="50" t="s">
        <v>345</v>
      </c>
      <c r="B220" s="19" t="s">
        <v>437</v>
      </c>
      <c r="C220" s="50" t="s">
        <v>80</v>
      </c>
      <c r="D220" s="50" t="s">
        <v>438</v>
      </c>
      <c r="E220" s="81" t="s">
        <v>56</v>
      </c>
      <c r="F220" s="81"/>
      <c r="G220" s="20" t="s">
        <v>348</v>
      </c>
      <c r="H220" s="21">
        <v>0.61111110000000002</v>
      </c>
      <c r="I220" s="22">
        <v>21.6</v>
      </c>
      <c r="J220" s="22">
        <v>13.19</v>
      </c>
    </row>
    <row r="221" spans="1:10" ht="24" customHeight="1">
      <c r="A221" s="46" t="s">
        <v>351</v>
      </c>
      <c r="B221" s="23" t="s">
        <v>481</v>
      </c>
      <c r="C221" s="46" t="s">
        <v>80</v>
      </c>
      <c r="D221" s="46" t="s">
        <v>482</v>
      </c>
      <c r="E221" s="78" t="s">
        <v>354</v>
      </c>
      <c r="F221" s="78"/>
      <c r="G221" s="24" t="s">
        <v>360</v>
      </c>
      <c r="H221" s="25">
        <v>1.8849555</v>
      </c>
      <c r="I221" s="26">
        <v>0.19</v>
      </c>
      <c r="J221" s="26">
        <v>0.35</v>
      </c>
    </row>
    <row r="222" spans="1:10" ht="36" customHeight="1">
      <c r="A222" s="46" t="s">
        <v>351</v>
      </c>
      <c r="B222" s="23" t="s">
        <v>487</v>
      </c>
      <c r="C222" s="46" t="s">
        <v>80</v>
      </c>
      <c r="D222" s="46" t="s">
        <v>488</v>
      </c>
      <c r="E222" s="78" t="s">
        <v>354</v>
      </c>
      <c r="F222" s="78"/>
      <c r="G222" s="24" t="s">
        <v>451</v>
      </c>
      <c r="H222" s="25">
        <v>1</v>
      </c>
      <c r="I222" s="26">
        <v>51.82</v>
      </c>
      <c r="J222" s="26">
        <v>51.82</v>
      </c>
    </row>
    <row r="223" spans="1:10">
      <c r="A223" s="59"/>
      <c r="B223" s="59"/>
      <c r="C223" s="59"/>
      <c r="D223" s="59"/>
      <c r="E223" s="59" t="s">
        <v>361</v>
      </c>
      <c r="F223" s="67">
        <v>18.649999999999999</v>
      </c>
      <c r="G223" s="59" t="s">
        <v>362</v>
      </c>
      <c r="H223" s="67">
        <v>0</v>
      </c>
      <c r="I223" s="59" t="s">
        <v>363</v>
      </c>
      <c r="J223" s="67">
        <v>18.649999999999999</v>
      </c>
    </row>
    <row r="224" spans="1:10">
      <c r="A224" s="59"/>
      <c r="B224" s="59"/>
      <c r="C224" s="59"/>
      <c r="D224" s="59"/>
      <c r="E224" s="59" t="s">
        <v>364</v>
      </c>
      <c r="F224" s="67">
        <v>18.100000000000001</v>
      </c>
      <c r="G224" s="59"/>
      <c r="H224" s="79" t="s">
        <v>365</v>
      </c>
      <c r="I224" s="79"/>
      <c r="J224" s="67">
        <v>93.43</v>
      </c>
    </row>
    <row r="225" spans="1:10" ht="30" customHeight="1" thickBot="1">
      <c r="A225" s="54"/>
      <c r="B225" s="54"/>
      <c r="C225" s="54"/>
      <c r="D225" s="54"/>
      <c r="E225" s="54"/>
      <c r="F225" s="54"/>
      <c r="G225" s="54" t="s">
        <v>366</v>
      </c>
      <c r="H225" s="66">
        <v>4</v>
      </c>
      <c r="I225" s="54" t="s">
        <v>367</v>
      </c>
      <c r="J225" s="55">
        <v>373.72</v>
      </c>
    </row>
    <row r="226" spans="1:10" ht="1.1499999999999999" customHeight="1" thickTop="1">
      <c r="A226" s="27"/>
      <c r="B226" s="27"/>
      <c r="C226" s="27"/>
      <c r="D226" s="27"/>
      <c r="E226" s="27"/>
      <c r="F226" s="27"/>
      <c r="G226" s="27"/>
      <c r="H226" s="27"/>
      <c r="I226" s="27"/>
      <c r="J226" s="27"/>
    </row>
    <row r="227" spans="1:10" ht="18" customHeight="1">
      <c r="A227" s="47" t="s">
        <v>150</v>
      </c>
      <c r="B227" s="57" t="s">
        <v>67</v>
      </c>
      <c r="C227" s="47" t="s">
        <v>68</v>
      </c>
      <c r="D227" s="47" t="s">
        <v>69</v>
      </c>
      <c r="E227" s="82" t="s">
        <v>343</v>
      </c>
      <c r="F227" s="82"/>
      <c r="G227" s="58" t="s">
        <v>70</v>
      </c>
      <c r="H227" s="57" t="s">
        <v>71</v>
      </c>
      <c r="I227" s="57" t="s">
        <v>72</v>
      </c>
      <c r="J227" s="57" t="s">
        <v>74</v>
      </c>
    </row>
    <row r="228" spans="1:10" ht="36" customHeight="1">
      <c r="A228" s="49" t="s">
        <v>344</v>
      </c>
      <c r="B228" s="13" t="s">
        <v>151</v>
      </c>
      <c r="C228" s="49" t="s">
        <v>80</v>
      </c>
      <c r="D228" s="49" t="s">
        <v>152</v>
      </c>
      <c r="E228" s="80" t="s">
        <v>56</v>
      </c>
      <c r="F228" s="80"/>
      <c r="G228" s="14" t="s">
        <v>13</v>
      </c>
      <c r="H228" s="18">
        <v>1</v>
      </c>
      <c r="I228" s="15">
        <v>227.01</v>
      </c>
      <c r="J228" s="15">
        <v>227.01</v>
      </c>
    </row>
    <row r="229" spans="1:10" ht="24" customHeight="1">
      <c r="A229" s="50" t="s">
        <v>345</v>
      </c>
      <c r="B229" s="19" t="s">
        <v>437</v>
      </c>
      <c r="C229" s="50" t="s">
        <v>80</v>
      </c>
      <c r="D229" s="50" t="s">
        <v>438</v>
      </c>
      <c r="E229" s="81" t="s">
        <v>56</v>
      </c>
      <c r="F229" s="81"/>
      <c r="G229" s="20" t="s">
        <v>348</v>
      </c>
      <c r="H229" s="21">
        <v>0.73333329999999997</v>
      </c>
      <c r="I229" s="22">
        <v>21.6</v>
      </c>
      <c r="J229" s="22">
        <v>15.83</v>
      </c>
    </row>
    <row r="230" spans="1:10" ht="24" customHeight="1">
      <c r="A230" s="50" t="s">
        <v>345</v>
      </c>
      <c r="B230" s="19" t="s">
        <v>445</v>
      </c>
      <c r="C230" s="50" t="s">
        <v>80</v>
      </c>
      <c r="D230" s="50" t="s">
        <v>446</v>
      </c>
      <c r="E230" s="81" t="s">
        <v>56</v>
      </c>
      <c r="F230" s="81"/>
      <c r="G230" s="20" t="s">
        <v>348</v>
      </c>
      <c r="H230" s="21">
        <v>0.73333329999999997</v>
      </c>
      <c r="I230" s="22">
        <v>16.32</v>
      </c>
      <c r="J230" s="22">
        <v>11.96</v>
      </c>
    </row>
    <row r="231" spans="1:10" ht="24" customHeight="1">
      <c r="A231" s="46" t="s">
        <v>351</v>
      </c>
      <c r="B231" s="23" t="s">
        <v>481</v>
      </c>
      <c r="C231" s="46" t="s">
        <v>80</v>
      </c>
      <c r="D231" s="46" t="s">
        <v>482</v>
      </c>
      <c r="E231" s="78" t="s">
        <v>354</v>
      </c>
      <c r="F231" s="78"/>
      <c r="G231" s="24" t="s">
        <v>360</v>
      </c>
      <c r="H231" s="25">
        <v>2.6703537000000002</v>
      </c>
      <c r="I231" s="26">
        <v>0.19</v>
      </c>
      <c r="J231" s="26">
        <v>0.5</v>
      </c>
    </row>
    <row r="232" spans="1:10" ht="36" customHeight="1">
      <c r="A232" s="46" t="s">
        <v>351</v>
      </c>
      <c r="B232" s="23" t="s">
        <v>489</v>
      </c>
      <c r="C232" s="46" t="s">
        <v>80</v>
      </c>
      <c r="D232" s="46" t="s">
        <v>490</v>
      </c>
      <c r="E232" s="78" t="s">
        <v>354</v>
      </c>
      <c r="F232" s="78"/>
      <c r="G232" s="24" t="s">
        <v>451</v>
      </c>
      <c r="H232" s="25">
        <v>1</v>
      </c>
      <c r="I232" s="26">
        <v>198.72</v>
      </c>
      <c r="J232" s="26">
        <v>198.72</v>
      </c>
    </row>
    <row r="233" spans="1:10">
      <c r="A233" s="59"/>
      <c r="B233" s="59"/>
      <c r="C233" s="59"/>
      <c r="D233" s="59"/>
      <c r="E233" s="59" t="s">
        <v>361</v>
      </c>
      <c r="F233" s="67">
        <v>22.37</v>
      </c>
      <c r="G233" s="59" t="s">
        <v>362</v>
      </c>
      <c r="H233" s="67">
        <v>0</v>
      </c>
      <c r="I233" s="59" t="s">
        <v>363</v>
      </c>
      <c r="J233" s="67">
        <v>22.37</v>
      </c>
    </row>
    <row r="234" spans="1:10">
      <c r="A234" s="59"/>
      <c r="B234" s="59"/>
      <c r="C234" s="59"/>
      <c r="D234" s="59"/>
      <c r="E234" s="59" t="s">
        <v>364</v>
      </c>
      <c r="F234" s="67">
        <v>54.55</v>
      </c>
      <c r="G234" s="59"/>
      <c r="H234" s="79" t="s">
        <v>365</v>
      </c>
      <c r="I234" s="79"/>
      <c r="J234" s="67">
        <v>281.56</v>
      </c>
    </row>
    <row r="235" spans="1:10" ht="30" customHeight="1" thickBot="1">
      <c r="A235" s="54"/>
      <c r="B235" s="54"/>
      <c r="C235" s="54"/>
      <c r="D235" s="54"/>
      <c r="E235" s="54"/>
      <c r="F235" s="54"/>
      <c r="G235" s="54" t="s">
        <v>366</v>
      </c>
      <c r="H235" s="66">
        <v>4</v>
      </c>
      <c r="I235" s="54" t="s">
        <v>367</v>
      </c>
      <c r="J235" s="55">
        <v>1126.24</v>
      </c>
    </row>
    <row r="236" spans="1:10" ht="1.1499999999999999" customHeight="1" thickTop="1">
      <c r="A236" s="27"/>
      <c r="B236" s="27"/>
      <c r="C236" s="27"/>
      <c r="D236" s="27"/>
      <c r="E236" s="27"/>
      <c r="F236" s="27"/>
      <c r="G236" s="27"/>
      <c r="H236" s="27"/>
      <c r="I236" s="27"/>
      <c r="J236" s="27"/>
    </row>
    <row r="237" spans="1:10" ht="18" customHeight="1">
      <c r="A237" s="47" t="s">
        <v>153</v>
      </c>
      <c r="B237" s="57" t="s">
        <v>67</v>
      </c>
      <c r="C237" s="47" t="s">
        <v>68</v>
      </c>
      <c r="D237" s="47" t="s">
        <v>69</v>
      </c>
      <c r="E237" s="82" t="s">
        <v>343</v>
      </c>
      <c r="F237" s="82"/>
      <c r="G237" s="58" t="s">
        <v>70</v>
      </c>
      <c r="H237" s="57" t="s">
        <v>71</v>
      </c>
      <c r="I237" s="57" t="s">
        <v>72</v>
      </c>
      <c r="J237" s="57" t="s">
        <v>74</v>
      </c>
    </row>
    <row r="238" spans="1:10" ht="36" customHeight="1">
      <c r="A238" s="49" t="s">
        <v>344</v>
      </c>
      <c r="B238" s="13" t="s">
        <v>154</v>
      </c>
      <c r="C238" s="49" t="s">
        <v>80</v>
      </c>
      <c r="D238" s="49" t="s">
        <v>155</v>
      </c>
      <c r="E238" s="80" t="s">
        <v>56</v>
      </c>
      <c r="F238" s="80"/>
      <c r="G238" s="14" t="s">
        <v>13</v>
      </c>
      <c r="H238" s="18">
        <v>1</v>
      </c>
      <c r="I238" s="15">
        <v>367.09</v>
      </c>
      <c r="J238" s="15">
        <v>367.09</v>
      </c>
    </row>
    <row r="239" spans="1:10" ht="24" customHeight="1">
      <c r="A239" s="50" t="s">
        <v>345</v>
      </c>
      <c r="B239" s="19" t="s">
        <v>445</v>
      </c>
      <c r="C239" s="50" t="s">
        <v>80</v>
      </c>
      <c r="D239" s="50" t="s">
        <v>446</v>
      </c>
      <c r="E239" s="81" t="s">
        <v>56</v>
      </c>
      <c r="F239" s="81"/>
      <c r="G239" s="20" t="s">
        <v>348</v>
      </c>
      <c r="H239" s="21">
        <v>0.73333329999999997</v>
      </c>
      <c r="I239" s="22">
        <v>16.32</v>
      </c>
      <c r="J239" s="22">
        <v>11.96</v>
      </c>
    </row>
    <row r="240" spans="1:10" ht="24" customHeight="1">
      <c r="A240" s="50" t="s">
        <v>345</v>
      </c>
      <c r="B240" s="19" t="s">
        <v>437</v>
      </c>
      <c r="C240" s="50" t="s">
        <v>80</v>
      </c>
      <c r="D240" s="50" t="s">
        <v>438</v>
      </c>
      <c r="E240" s="81" t="s">
        <v>56</v>
      </c>
      <c r="F240" s="81"/>
      <c r="G240" s="20" t="s">
        <v>348</v>
      </c>
      <c r="H240" s="21">
        <v>0.73333329999999997</v>
      </c>
      <c r="I240" s="22">
        <v>21.6</v>
      </c>
      <c r="J240" s="22">
        <v>15.83</v>
      </c>
    </row>
    <row r="241" spans="1:10" ht="24" customHeight="1">
      <c r="A241" s="46" t="s">
        <v>351</v>
      </c>
      <c r="B241" s="23" t="s">
        <v>481</v>
      </c>
      <c r="C241" s="46" t="s">
        <v>80</v>
      </c>
      <c r="D241" s="46" t="s">
        <v>482</v>
      </c>
      <c r="E241" s="78" t="s">
        <v>354</v>
      </c>
      <c r="F241" s="78"/>
      <c r="G241" s="24" t="s">
        <v>360</v>
      </c>
      <c r="H241" s="25">
        <v>3.4557519000000001</v>
      </c>
      <c r="I241" s="26">
        <v>0.19</v>
      </c>
      <c r="J241" s="26">
        <v>0.65</v>
      </c>
    </row>
    <row r="242" spans="1:10" ht="36" customHeight="1">
      <c r="A242" s="46" t="s">
        <v>351</v>
      </c>
      <c r="B242" s="23" t="s">
        <v>491</v>
      </c>
      <c r="C242" s="46" t="s">
        <v>80</v>
      </c>
      <c r="D242" s="46" t="s">
        <v>492</v>
      </c>
      <c r="E242" s="78" t="s">
        <v>354</v>
      </c>
      <c r="F242" s="78"/>
      <c r="G242" s="24" t="s">
        <v>451</v>
      </c>
      <c r="H242" s="25">
        <v>1</v>
      </c>
      <c r="I242" s="26">
        <v>338.65</v>
      </c>
      <c r="J242" s="26">
        <v>338.65</v>
      </c>
    </row>
    <row r="243" spans="1:10">
      <c r="A243" s="59"/>
      <c r="B243" s="59"/>
      <c r="C243" s="59"/>
      <c r="D243" s="59"/>
      <c r="E243" s="59" t="s">
        <v>361</v>
      </c>
      <c r="F243" s="67">
        <v>22.37</v>
      </c>
      <c r="G243" s="59" t="s">
        <v>362</v>
      </c>
      <c r="H243" s="67">
        <v>0</v>
      </c>
      <c r="I243" s="59" t="s">
        <v>363</v>
      </c>
      <c r="J243" s="67">
        <v>22.37</v>
      </c>
    </row>
    <row r="244" spans="1:10">
      <c r="A244" s="59"/>
      <c r="B244" s="59"/>
      <c r="C244" s="59"/>
      <c r="D244" s="59"/>
      <c r="E244" s="59" t="s">
        <v>364</v>
      </c>
      <c r="F244" s="67">
        <v>88.21</v>
      </c>
      <c r="G244" s="59"/>
      <c r="H244" s="79" t="s">
        <v>365</v>
      </c>
      <c r="I244" s="79"/>
      <c r="J244" s="67">
        <v>455.3</v>
      </c>
    </row>
    <row r="245" spans="1:10" ht="30" customHeight="1" thickBot="1">
      <c r="A245" s="54"/>
      <c r="B245" s="54"/>
      <c r="C245" s="54"/>
      <c r="D245" s="54"/>
      <c r="E245" s="54"/>
      <c r="F245" s="54"/>
      <c r="G245" s="54" t="s">
        <v>366</v>
      </c>
      <c r="H245" s="66">
        <v>5</v>
      </c>
      <c r="I245" s="54" t="s">
        <v>367</v>
      </c>
      <c r="J245" s="55">
        <v>2276.5</v>
      </c>
    </row>
    <row r="246" spans="1:10" ht="1.1499999999999999" customHeight="1" thickTop="1">
      <c r="A246" s="27"/>
      <c r="B246" s="27"/>
      <c r="C246" s="27"/>
      <c r="D246" s="27"/>
      <c r="E246" s="27"/>
      <c r="F246" s="27"/>
      <c r="G246" s="27"/>
      <c r="H246" s="27"/>
      <c r="I246" s="27"/>
      <c r="J246" s="27"/>
    </row>
    <row r="247" spans="1:10" ht="18" customHeight="1">
      <c r="A247" s="47" t="s">
        <v>156</v>
      </c>
      <c r="B247" s="57" t="s">
        <v>67</v>
      </c>
      <c r="C247" s="47" t="s">
        <v>68</v>
      </c>
      <c r="D247" s="47" t="s">
        <v>69</v>
      </c>
      <c r="E247" s="82" t="s">
        <v>343</v>
      </c>
      <c r="F247" s="82"/>
      <c r="G247" s="58" t="s">
        <v>70</v>
      </c>
      <c r="H247" s="57" t="s">
        <v>71</v>
      </c>
      <c r="I247" s="57" t="s">
        <v>72</v>
      </c>
      <c r="J247" s="57" t="s">
        <v>74</v>
      </c>
    </row>
    <row r="248" spans="1:10" ht="24" customHeight="1">
      <c r="A248" s="49" t="s">
        <v>344</v>
      </c>
      <c r="B248" s="13" t="s">
        <v>157</v>
      </c>
      <c r="C248" s="49" t="s">
        <v>80</v>
      </c>
      <c r="D248" s="49" t="s">
        <v>158</v>
      </c>
      <c r="E248" s="80" t="s">
        <v>56</v>
      </c>
      <c r="F248" s="80"/>
      <c r="G248" s="14" t="s">
        <v>82</v>
      </c>
      <c r="H248" s="18">
        <v>1</v>
      </c>
      <c r="I248" s="15">
        <v>527.85</v>
      </c>
      <c r="J248" s="15">
        <v>527.85</v>
      </c>
    </row>
    <row r="249" spans="1:10" ht="24" customHeight="1">
      <c r="A249" s="50" t="s">
        <v>345</v>
      </c>
      <c r="B249" s="19" t="s">
        <v>437</v>
      </c>
      <c r="C249" s="50" t="s">
        <v>80</v>
      </c>
      <c r="D249" s="50" t="s">
        <v>438</v>
      </c>
      <c r="E249" s="81" t="s">
        <v>56</v>
      </c>
      <c r="F249" s="81"/>
      <c r="G249" s="20" t="s">
        <v>348</v>
      </c>
      <c r="H249" s="21">
        <v>1.1499999999999999</v>
      </c>
      <c r="I249" s="22">
        <v>21.6</v>
      </c>
      <c r="J249" s="22">
        <v>24.84</v>
      </c>
    </row>
    <row r="250" spans="1:10" ht="24" customHeight="1">
      <c r="A250" s="50" t="s">
        <v>345</v>
      </c>
      <c r="B250" s="19" t="s">
        <v>445</v>
      </c>
      <c r="C250" s="50" t="s">
        <v>80</v>
      </c>
      <c r="D250" s="50" t="s">
        <v>446</v>
      </c>
      <c r="E250" s="81" t="s">
        <v>56</v>
      </c>
      <c r="F250" s="81"/>
      <c r="G250" s="20" t="s">
        <v>348</v>
      </c>
      <c r="H250" s="21">
        <v>1.1499999999999999</v>
      </c>
      <c r="I250" s="22">
        <v>16.32</v>
      </c>
      <c r="J250" s="22">
        <v>18.760000000000002</v>
      </c>
    </row>
    <row r="251" spans="1:10" ht="24" customHeight="1">
      <c r="A251" s="46" t="s">
        <v>351</v>
      </c>
      <c r="B251" s="23" t="s">
        <v>481</v>
      </c>
      <c r="C251" s="46" t="s">
        <v>80</v>
      </c>
      <c r="D251" s="46" t="s">
        <v>482</v>
      </c>
      <c r="E251" s="78" t="s">
        <v>354</v>
      </c>
      <c r="F251" s="78"/>
      <c r="G251" s="24" t="s">
        <v>360</v>
      </c>
      <c r="H251" s="25">
        <v>3.2</v>
      </c>
      <c r="I251" s="26">
        <v>0.19</v>
      </c>
      <c r="J251" s="26">
        <v>0.6</v>
      </c>
    </row>
    <row r="252" spans="1:10" ht="24" customHeight="1">
      <c r="A252" s="46" t="s">
        <v>351</v>
      </c>
      <c r="B252" s="23" t="s">
        <v>493</v>
      </c>
      <c r="C252" s="46" t="s">
        <v>80</v>
      </c>
      <c r="D252" s="46" t="s">
        <v>494</v>
      </c>
      <c r="E252" s="78" t="s">
        <v>354</v>
      </c>
      <c r="F252" s="78"/>
      <c r="G252" s="24" t="s">
        <v>82</v>
      </c>
      <c r="H252" s="25">
        <v>1</v>
      </c>
      <c r="I252" s="26">
        <v>483.65</v>
      </c>
      <c r="J252" s="26">
        <v>483.65</v>
      </c>
    </row>
    <row r="253" spans="1:10">
      <c r="A253" s="59"/>
      <c r="B253" s="59"/>
      <c r="C253" s="59"/>
      <c r="D253" s="59"/>
      <c r="E253" s="59" t="s">
        <v>361</v>
      </c>
      <c r="F253" s="67">
        <v>35.090000000000003</v>
      </c>
      <c r="G253" s="59" t="s">
        <v>362</v>
      </c>
      <c r="H253" s="67">
        <v>0</v>
      </c>
      <c r="I253" s="59" t="s">
        <v>363</v>
      </c>
      <c r="J253" s="67">
        <v>35.090000000000003</v>
      </c>
    </row>
    <row r="254" spans="1:10">
      <c r="A254" s="59"/>
      <c r="B254" s="59"/>
      <c r="C254" s="59"/>
      <c r="D254" s="59"/>
      <c r="E254" s="59" t="s">
        <v>364</v>
      </c>
      <c r="F254" s="67">
        <v>126.84</v>
      </c>
      <c r="G254" s="59"/>
      <c r="H254" s="79" t="s">
        <v>365</v>
      </c>
      <c r="I254" s="79"/>
      <c r="J254" s="67">
        <v>654.69000000000005</v>
      </c>
    </row>
    <row r="255" spans="1:10" ht="30" customHeight="1" thickBot="1">
      <c r="A255" s="54"/>
      <c r="B255" s="54"/>
      <c r="C255" s="54"/>
      <c r="D255" s="54"/>
      <c r="E255" s="54"/>
      <c r="F255" s="54"/>
      <c r="G255" s="54" t="s">
        <v>366</v>
      </c>
      <c r="H255" s="66">
        <v>2</v>
      </c>
      <c r="I255" s="54" t="s">
        <v>367</v>
      </c>
      <c r="J255" s="55">
        <v>1309.3800000000001</v>
      </c>
    </row>
    <row r="256" spans="1:10" ht="1.1499999999999999" customHeight="1" thickTop="1">
      <c r="A256" s="27"/>
      <c r="B256" s="27"/>
      <c r="C256" s="27"/>
      <c r="D256" s="27"/>
      <c r="E256" s="27"/>
      <c r="F256" s="27"/>
      <c r="G256" s="27"/>
      <c r="H256" s="27"/>
      <c r="I256" s="27"/>
      <c r="J256" s="27"/>
    </row>
    <row r="257" spans="1:10" ht="18" customHeight="1">
      <c r="A257" s="47" t="s">
        <v>159</v>
      </c>
      <c r="B257" s="57" t="s">
        <v>67</v>
      </c>
      <c r="C257" s="47" t="s">
        <v>68</v>
      </c>
      <c r="D257" s="47" t="s">
        <v>69</v>
      </c>
      <c r="E257" s="82" t="s">
        <v>343</v>
      </c>
      <c r="F257" s="82"/>
      <c r="G257" s="58" t="s">
        <v>70</v>
      </c>
      <c r="H257" s="57" t="s">
        <v>71</v>
      </c>
      <c r="I257" s="57" t="s">
        <v>72</v>
      </c>
      <c r="J257" s="57" t="s">
        <v>74</v>
      </c>
    </row>
    <row r="258" spans="1:10" ht="24" customHeight="1">
      <c r="A258" s="49" t="s">
        <v>344</v>
      </c>
      <c r="B258" s="13" t="s">
        <v>160</v>
      </c>
      <c r="C258" s="49" t="s">
        <v>80</v>
      </c>
      <c r="D258" s="49" t="s">
        <v>161</v>
      </c>
      <c r="E258" s="80" t="s">
        <v>56</v>
      </c>
      <c r="F258" s="80"/>
      <c r="G258" s="14" t="s">
        <v>82</v>
      </c>
      <c r="H258" s="18">
        <v>1</v>
      </c>
      <c r="I258" s="15">
        <v>394.3</v>
      </c>
      <c r="J258" s="15">
        <v>394.3</v>
      </c>
    </row>
    <row r="259" spans="1:10" ht="24" customHeight="1">
      <c r="A259" s="50" t="s">
        <v>345</v>
      </c>
      <c r="B259" s="19" t="s">
        <v>445</v>
      </c>
      <c r="C259" s="50" t="s">
        <v>80</v>
      </c>
      <c r="D259" s="50" t="s">
        <v>446</v>
      </c>
      <c r="E259" s="81" t="s">
        <v>56</v>
      </c>
      <c r="F259" s="81"/>
      <c r="G259" s="20" t="s">
        <v>348</v>
      </c>
      <c r="H259" s="21">
        <v>1.1499999999999999</v>
      </c>
      <c r="I259" s="22">
        <v>16.32</v>
      </c>
      <c r="J259" s="22">
        <v>18.760000000000002</v>
      </c>
    </row>
    <row r="260" spans="1:10" ht="24" customHeight="1">
      <c r="A260" s="50" t="s">
        <v>345</v>
      </c>
      <c r="B260" s="19" t="s">
        <v>437</v>
      </c>
      <c r="C260" s="50" t="s">
        <v>80</v>
      </c>
      <c r="D260" s="50" t="s">
        <v>438</v>
      </c>
      <c r="E260" s="81" t="s">
        <v>56</v>
      </c>
      <c r="F260" s="81"/>
      <c r="G260" s="20" t="s">
        <v>348</v>
      </c>
      <c r="H260" s="21">
        <v>1.1499999999999999</v>
      </c>
      <c r="I260" s="22">
        <v>21.6</v>
      </c>
      <c r="J260" s="22">
        <v>24.84</v>
      </c>
    </row>
    <row r="261" spans="1:10" ht="24" customHeight="1">
      <c r="A261" s="46" t="s">
        <v>351</v>
      </c>
      <c r="B261" s="23" t="s">
        <v>481</v>
      </c>
      <c r="C261" s="46" t="s">
        <v>80</v>
      </c>
      <c r="D261" s="46" t="s">
        <v>482</v>
      </c>
      <c r="E261" s="78" t="s">
        <v>354</v>
      </c>
      <c r="F261" s="78"/>
      <c r="G261" s="24" t="s">
        <v>360</v>
      </c>
      <c r="H261" s="25">
        <v>2.82</v>
      </c>
      <c r="I261" s="26">
        <v>0.19</v>
      </c>
      <c r="J261" s="26">
        <v>0.53</v>
      </c>
    </row>
    <row r="262" spans="1:10" ht="24" customHeight="1">
      <c r="A262" s="46" t="s">
        <v>351</v>
      </c>
      <c r="B262" s="23" t="s">
        <v>495</v>
      </c>
      <c r="C262" s="46" t="s">
        <v>80</v>
      </c>
      <c r="D262" s="46" t="s">
        <v>496</v>
      </c>
      <c r="E262" s="78" t="s">
        <v>354</v>
      </c>
      <c r="F262" s="78"/>
      <c r="G262" s="24" t="s">
        <v>82</v>
      </c>
      <c r="H262" s="25">
        <v>1</v>
      </c>
      <c r="I262" s="26">
        <v>350.17</v>
      </c>
      <c r="J262" s="26">
        <v>350.17</v>
      </c>
    </row>
    <row r="263" spans="1:10">
      <c r="A263" s="59"/>
      <c r="B263" s="59"/>
      <c r="C263" s="59"/>
      <c r="D263" s="59"/>
      <c r="E263" s="59" t="s">
        <v>361</v>
      </c>
      <c r="F263" s="67">
        <v>35.090000000000003</v>
      </c>
      <c r="G263" s="59" t="s">
        <v>362</v>
      </c>
      <c r="H263" s="67">
        <v>0</v>
      </c>
      <c r="I263" s="59" t="s">
        <v>363</v>
      </c>
      <c r="J263" s="67">
        <v>35.090000000000003</v>
      </c>
    </row>
    <row r="264" spans="1:10">
      <c r="A264" s="59"/>
      <c r="B264" s="59"/>
      <c r="C264" s="59"/>
      <c r="D264" s="59"/>
      <c r="E264" s="59" t="s">
        <v>364</v>
      </c>
      <c r="F264" s="67">
        <v>94.75</v>
      </c>
      <c r="G264" s="59"/>
      <c r="H264" s="79" t="s">
        <v>365</v>
      </c>
      <c r="I264" s="79"/>
      <c r="J264" s="67">
        <v>489.05</v>
      </c>
    </row>
    <row r="265" spans="1:10" ht="30" customHeight="1" thickBot="1">
      <c r="A265" s="54"/>
      <c r="B265" s="54"/>
      <c r="C265" s="54"/>
      <c r="D265" s="54"/>
      <c r="E265" s="54"/>
      <c r="F265" s="54"/>
      <c r="G265" s="54" t="s">
        <v>366</v>
      </c>
      <c r="H265" s="66">
        <v>1</v>
      </c>
      <c r="I265" s="54" t="s">
        <v>367</v>
      </c>
      <c r="J265" s="55">
        <v>489.05</v>
      </c>
    </row>
    <row r="266" spans="1:10" ht="1.1499999999999999" customHeight="1" thickTop="1">
      <c r="A266" s="27"/>
      <c r="B266" s="27"/>
      <c r="C266" s="27"/>
      <c r="D266" s="27"/>
      <c r="E266" s="27"/>
      <c r="F266" s="27"/>
      <c r="G266" s="27"/>
      <c r="H266" s="27"/>
      <c r="I266" s="27"/>
      <c r="J266" s="27"/>
    </row>
    <row r="267" spans="1:10" ht="18" customHeight="1">
      <c r="A267" s="47" t="s">
        <v>162</v>
      </c>
      <c r="B267" s="57" t="s">
        <v>67</v>
      </c>
      <c r="C267" s="47" t="s">
        <v>68</v>
      </c>
      <c r="D267" s="47" t="s">
        <v>69</v>
      </c>
      <c r="E267" s="82" t="s">
        <v>343</v>
      </c>
      <c r="F267" s="82"/>
      <c r="G267" s="58" t="s">
        <v>70</v>
      </c>
      <c r="H267" s="57" t="s">
        <v>71</v>
      </c>
      <c r="I267" s="57" t="s">
        <v>72</v>
      </c>
      <c r="J267" s="57" t="s">
        <v>74</v>
      </c>
    </row>
    <row r="268" spans="1:10" ht="24" customHeight="1">
      <c r="A268" s="49" t="s">
        <v>344</v>
      </c>
      <c r="B268" s="13" t="s">
        <v>163</v>
      </c>
      <c r="C268" s="49" t="s">
        <v>112</v>
      </c>
      <c r="D268" s="49" t="s">
        <v>164</v>
      </c>
      <c r="E268" s="80">
        <v>52</v>
      </c>
      <c r="F268" s="80"/>
      <c r="G268" s="14" t="s">
        <v>13</v>
      </c>
      <c r="H268" s="18">
        <v>1</v>
      </c>
      <c r="I268" s="15">
        <v>5491.88</v>
      </c>
      <c r="J268" s="15">
        <v>5491.88</v>
      </c>
    </row>
    <row r="269" spans="1:10" ht="24" customHeight="1">
      <c r="A269" s="50" t="s">
        <v>345</v>
      </c>
      <c r="B269" s="19" t="s">
        <v>429</v>
      </c>
      <c r="C269" s="50" t="s">
        <v>92</v>
      </c>
      <c r="D269" s="50" t="s">
        <v>430</v>
      </c>
      <c r="E269" s="81" t="s">
        <v>419</v>
      </c>
      <c r="F269" s="81"/>
      <c r="G269" s="20" t="s">
        <v>377</v>
      </c>
      <c r="H269" s="21">
        <v>0.52700000000000002</v>
      </c>
      <c r="I269" s="22">
        <v>16.32</v>
      </c>
      <c r="J269" s="22">
        <v>8.6</v>
      </c>
    </row>
    <row r="270" spans="1:10" ht="24" customHeight="1">
      <c r="A270" s="50" t="s">
        <v>345</v>
      </c>
      <c r="B270" s="19" t="s">
        <v>423</v>
      </c>
      <c r="C270" s="50" t="s">
        <v>92</v>
      </c>
      <c r="D270" s="50" t="s">
        <v>424</v>
      </c>
      <c r="E270" s="81" t="s">
        <v>419</v>
      </c>
      <c r="F270" s="81"/>
      <c r="G270" s="20" t="s">
        <v>377</v>
      </c>
      <c r="H270" s="21">
        <v>0.52700000000000002</v>
      </c>
      <c r="I270" s="22">
        <v>21.6</v>
      </c>
      <c r="J270" s="22">
        <v>11.38</v>
      </c>
    </row>
    <row r="271" spans="1:10" ht="24" customHeight="1">
      <c r="A271" s="50" t="s">
        <v>345</v>
      </c>
      <c r="B271" s="19" t="s">
        <v>497</v>
      </c>
      <c r="C271" s="50" t="s">
        <v>108</v>
      </c>
      <c r="D271" s="50" t="s">
        <v>498</v>
      </c>
      <c r="E271" s="81">
        <v>55</v>
      </c>
      <c r="F271" s="81"/>
      <c r="G271" s="20" t="s">
        <v>13</v>
      </c>
      <c r="H271" s="21">
        <v>1</v>
      </c>
      <c r="I271" s="22">
        <v>326.2</v>
      </c>
      <c r="J271" s="22">
        <v>326.2</v>
      </c>
    </row>
    <row r="272" spans="1:10" ht="24" customHeight="1">
      <c r="A272" s="46" t="s">
        <v>351</v>
      </c>
      <c r="B272" s="23" t="s">
        <v>499</v>
      </c>
      <c r="C272" s="46" t="s">
        <v>108</v>
      </c>
      <c r="D272" s="46" t="s">
        <v>500</v>
      </c>
      <c r="E272" s="78" t="s">
        <v>354</v>
      </c>
      <c r="F272" s="78"/>
      <c r="G272" s="24" t="s">
        <v>103</v>
      </c>
      <c r="H272" s="25">
        <v>3.83</v>
      </c>
      <c r="I272" s="26">
        <v>0.34</v>
      </c>
      <c r="J272" s="26">
        <v>1.3</v>
      </c>
    </row>
    <row r="273" spans="1:10" ht="24" customHeight="1">
      <c r="A273" s="46" t="s">
        <v>351</v>
      </c>
      <c r="B273" s="23" t="s">
        <v>501</v>
      </c>
      <c r="C273" s="46" t="s">
        <v>112</v>
      </c>
      <c r="D273" s="46" t="s">
        <v>1</v>
      </c>
      <c r="E273" s="78" t="s">
        <v>372</v>
      </c>
      <c r="F273" s="78"/>
      <c r="G273" s="24" t="s">
        <v>13</v>
      </c>
      <c r="H273" s="25">
        <v>1</v>
      </c>
      <c r="I273" s="26">
        <v>5144.3999999999996</v>
      </c>
      <c r="J273" s="26">
        <v>5144.3999999999996</v>
      </c>
    </row>
    <row r="274" spans="1:10">
      <c r="A274" s="59"/>
      <c r="B274" s="59"/>
      <c r="C274" s="59"/>
      <c r="D274" s="59"/>
      <c r="E274" s="59" t="s">
        <v>361</v>
      </c>
      <c r="F274" s="67">
        <v>79.429999999999993</v>
      </c>
      <c r="G274" s="59" t="s">
        <v>362</v>
      </c>
      <c r="H274" s="67">
        <v>0</v>
      </c>
      <c r="I274" s="59" t="s">
        <v>363</v>
      </c>
      <c r="J274" s="67">
        <v>79.429999999999993</v>
      </c>
    </row>
    <row r="275" spans="1:10">
      <c r="A275" s="59"/>
      <c r="B275" s="59"/>
      <c r="C275" s="59"/>
      <c r="D275" s="59"/>
      <c r="E275" s="59" t="s">
        <v>364</v>
      </c>
      <c r="F275" s="67">
        <v>1319.69</v>
      </c>
      <c r="G275" s="59"/>
      <c r="H275" s="79" t="s">
        <v>365</v>
      </c>
      <c r="I275" s="79"/>
      <c r="J275" s="67">
        <v>6811.57</v>
      </c>
    </row>
    <row r="276" spans="1:10" ht="30" customHeight="1" thickBot="1">
      <c r="A276" s="54"/>
      <c r="B276" s="54"/>
      <c r="C276" s="54"/>
      <c r="D276" s="54"/>
      <c r="E276" s="54"/>
      <c r="F276" s="54"/>
      <c r="G276" s="54" t="s">
        <v>366</v>
      </c>
      <c r="H276" s="66">
        <v>1</v>
      </c>
      <c r="I276" s="54" t="s">
        <v>367</v>
      </c>
      <c r="J276" s="55">
        <v>6811.57</v>
      </c>
    </row>
    <row r="277" spans="1:10" ht="1.1499999999999999" customHeight="1" thickTop="1">
      <c r="A277" s="27"/>
      <c r="B277" s="27"/>
      <c r="C277" s="27"/>
      <c r="D277" s="27"/>
      <c r="E277" s="27"/>
      <c r="F277" s="27"/>
      <c r="G277" s="27"/>
      <c r="H277" s="27"/>
      <c r="I277" s="27"/>
      <c r="J277" s="27"/>
    </row>
    <row r="278" spans="1:10" ht="18" customHeight="1">
      <c r="A278" s="47" t="s">
        <v>165</v>
      </c>
      <c r="B278" s="57" t="s">
        <v>67</v>
      </c>
      <c r="C278" s="47" t="s">
        <v>68</v>
      </c>
      <c r="D278" s="47" t="s">
        <v>69</v>
      </c>
      <c r="E278" s="82" t="s">
        <v>343</v>
      </c>
      <c r="F278" s="82"/>
      <c r="G278" s="58" t="s">
        <v>70</v>
      </c>
      <c r="H278" s="57" t="s">
        <v>71</v>
      </c>
      <c r="I278" s="57" t="s">
        <v>72</v>
      </c>
      <c r="J278" s="57" t="s">
        <v>74</v>
      </c>
    </row>
    <row r="279" spans="1:10" ht="24" customHeight="1">
      <c r="A279" s="49" t="s">
        <v>344</v>
      </c>
      <c r="B279" s="13" t="s">
        <v>166</v>
      </c>
      <c r="C279" s="49" t="s">
        <v>112</v>
      </c>
      <c r="D279" s="49" t="s">
        <v>167</v>
      </c>
      <c r="E279" s="80" t="s">
        <v>465</v>
      </c>
      <c r="F279" s="80"/>
      <c r="G279" s="14" t="s">
        <v>13</v>
      </c>
      <c r="H279" s="18">
        <v>1</v>
      </c>
      <c r="I279" s="15">
        <v>1232.8399999999999</v>
      </c>
      <c r="J279" s="15">
        <v>1232.8399999999999</v>
      </c>
    </row>
    <row r="280" spans="1:10" ht="24" customHeight="1">
      <c r="A280" s="50" t="s">
        <v>345</v>
      </c>
      <c r="B280" s="19" t="s">
        <v>466</v>
      </c>
      <c r="C280" s="50" t="s">
        <v>92</v>
      </c>
      <c r="D280" s="50" t="s">
        <v>467</v>
      </c>
      <c r="E280" s="81" t="s">
        <v>419</v>
      </c>
      <c r="F280" s="81"/>
      <c r="G280" s="20" t="s">
        <v>377</v>
      </c>
      <c r="H280" s="21">
        <v>0.63300000000000001</v>
      </c>
      <c r="I280" s="22">
        <v>16.84</v>
      </c>
      <c r="J280" s="22">
        <v>10.65</v>
      </c>
    </row>
    <row r="281" spans="1:10" ht="24" customHeight="1">
      <c r="A281" s="50" t="s">
        <v>345</v>
      </c>
      <c r="B281" s="19" t="s">
        <v>429</v>
      </c>
      <c r="C281" s="50" t="s">
        <v>92</v>
      </c>
      <c r="D281" s="50" t="s">
        <v>430</v>
      </c>
      <c r="E281" s="81" t="s">
        <v>419</v>
      </c>
      <c r="F281" s="81"/>
      <c r="G281" s="20" t="s">
        <v>377</v>
      </c>
      <c r="H281" s="21">
        <v>3.2890000000000001</v>
      </c>
      <c r="I281" s="22">
        <v>16.32</v>
      </c>
      <c r="J281" s="22">
        <v>53.67</v>
      </c>
    </row>
    <row r="282" spans="1:10" ht="24" customHeight="1">
      <c r="A282" s="50" t="s">
        <v>345</v>
      </c>
      <c r="B282" s="19" t="s">
        <v>421</v>
      </c>
      <c r="C282" s="50" t="s">
        <v>92</v>
      </c>
      <c r="D282" s="50" t="s">
        <v>422</v>
      </c>
      <c r="E282" s="81" t="s">
        <v>419</v>
      </c>
      <c r="F282" s="81"/>
      <c r="G282" s="20" t="s">
        <v>377</v>
      </c>
      <c r="H282" s="21">
        <v>0.63300000000000001</v>
      </c>
      <c r="I282" s="22">
        <v>22.3</v>
      </c>
      <c r="J282" s="22">
        <v>14.11</v>
      </c>
    </row>
    <row r="283" spans="1:10" ht="24" customHeight="1">
      <c r="A283" s="50" t="s">
        <v>345</v>
      </c>
      <c r="B283" s="19" t="s">
        <v>423</v>
      </c>
      <c r="C283" s="50" t="s">
        <v>92</v>
      </c>
      <c r="D283" s="50" t="s">
        <v>424</v>
      </c>
      <c r="E283" s="81" t="s">
        <v>419</v>
      </c>
      <c r="F283" s="81"/>
      <c r="G283" s="20" t="s">
        <v>377</v>
      </c>
      <c r="H283" s="21">
        <v>3.2890000000000001</v>
      </c>
      <c r="I283" s="22">
        <v>21.6</v>
      </c>
      <c r="J283" s="22">
        <v>71.040000000000006</v>
      </c>
    </row>
    <row r="284" spans="1:10" ht="36" customHeight="1">
      <c r="A284" s="46" t="s">
        <v>351</v>
      </c>
      <c r="B284" s="23" t="s">
        <v>468</v>
      </c>
      <c r="C284" s="46" t="s">
        <v>92</v>
      </c>
      <c r="D284" s="46" t="s">
        <v>469</v>
      </c>
      <c r="E284" s="78" t="s">
        <v>354</v>
      </c>
      <c r="F284" s="78"/>
      <c r="G284" s="24" t="s">
        <v>13</v>
      </c>
      <c r="H284" s="25">
        <v>4</v>
      </c>
      <c r="I284" s="26">
        <v>0.87</v>
      </c>
      <c r="J284" s="26">
        <v>3.48</v>
      </c>
    </row>
    <row r="285" spans="1:10" ht="24" customHeight="1">
      <c r="A285" s="46" t="s">
        <v>351</v>
      </c>
      <c r="B285" s="23" t="s">
        <v>470</v>
      </c>
      <c r="C285" s="46" t="s">
        <v>92</v>
      </c>
      <c r="D285" s="46" t="s">
        <v>471</v>
      </c>
      <c r="E285" s="78" t="s">
        <v>354</v>
      </c>
      <c r="F285" s="78"/>
      <c r="G285" s="24" t="s">
        <v>103</v>
      </c>
      <c r="H285" s="25">
        <v>0.2</v>
      </c>
      <c r="I285" s="26">
        <v>3.7</v>
      </c>
      <c r="J285" s="26">
        <v>0.74</v>
      </c>
    </row>
    <row r="286" spans="1:10" ht="24" customHeight="1">
      <c r="A286" s="46" t="s">
        <v>351</v>
      </c>
      <c r="B286" s="23" t="s">
        <v>472</v>
      </c>
      <c r="C286" s="46" t="s">
        <v>92</v>
      </c>
      <c r="D286" s="46" t="s">
        <v>473</v>
      </c>
      <c r="E286" s="78" t="s">
        <v>354</v>
      </c>
      <c r="F286" s="78"/>
      <c r="G286" s="24" t="s">
        <v>13</v>
      </c>
      <c r="H286" s="25">
        <v>4</v>
      </c>
      <c r="I286" s="26">
        <v>0.4</v>
      </c>
      <c r="J286" s="26">
        <v>1.6</v>
      </c>
    </row>
    <row r="287" spans="1:10" ht="24" customHeight="1">
      <c r="A287" s="46" t="s">
        <v>351</v>
      </c>
      <c r="B287" s="23" t="s">
        <v>502</v>
      </c>
      <c r="C287" s="46" t="s">
        <v>112</v>
      </c>
      <c r="D287" s="46" t="s">
        <v>4</v>
      </c>
      <c r="E287" s="78" t="s">
        <v>372</v>
      </c>
      <c r="F287" s="78"/>
      <c r="G287" s="24" t="s">
        <v>13</v>
      </c>
      <c r="H287" s="25">
        <v>1</v>
      </c>
      <c r="I287" s="26">
        <v>1077.55</v>
      </c>
      <c r="J287" s="26">
        <v>1077.55</v>
      </c>
    </row>
    <row r="288" spans="1:10">
      <c r="A288" s="59"/>
      <c r="B288" s="59"/>
      <c r="C288" s="59"/>
      <c r="D288" s="59"/>
      <c r="E288" s="59" t="s">
        <v>361</v>
      </c>
      <c r="F288" s="67">
        <v>121.37</v>
      </c>
      <c r="G288" s="59" t="s">
        <v>362</v>
      </c>
      <c r="H288" s="67">
        <v>0</v>
      </c>
      <c r="I288" s="59" t="s">
        <v>363</v>
      </c>
      <c r="J288" s="67">
        <v>121.37</v>
      </c>
    </row>
    <row r="289" spans="1:10">
      <c r="A289" s="59"/>
      <c r="B289" s="59"/>
      <c r="C289" s="59"/>
      <c r="D289" s="59"/>
      <c r="E289" s="59" t="s">
        <v>364</v>
      </c>
      <c r="F289" s="67">
        <v>296.25</v>
      </c>
      <c r="G289" s="59"/>
      <c r="H289" s="79" t="s">
        <v>365</v>
      </c>
      <c r="I289" s="79"/>
      <c r="J289" s="67">
        <v>1529.09</v>
      </c>
    </row>
    <row r="290" spans="1:10" ht="30" customHeight="1" thickBot="1">
      <c r="A290" s="54"/>
      <c r="B290" s="54"/>
      <c r="C290" s="54"/>
      <c r="D290" s="54"/>
      <c r="E290" s="54"/>
      <c r="F290" s="54"/>
      <c r="G290" s="54" t="s">
        <v>366</v>
      </c>
      <c r="H290" s="66">
        <v>1</v>
      </c>
      <c r="I290" s="54" t="s">
        <v>367</v>
      </c>
      <c r="J290" s="55">
        <v>1529.09</v>
      </c>
    </row>
    <row r="291" spans="1:10" ht="1.1499999999999999" customHeight="1" thickTop="1">
      <c r="A291" s="27"/>
      <c r="B291" s="27"/>
      <c r="C291" s="27"/>
      <c r="D291" s="27"/>
      <c r="E291" s="27"/>
      <c r="F291" s="27"/>
      <c r="G291" s="27"/>
      <c r="H291" s="27"/>
      <c r="I291" s="27"/>
      <c r="J291" s="27"/>
    </row>
    <row r="292" spans="1:10" ht="18" customHeight="1">
      <c r="A292" s="47" t="s">
        <v>168</v>
      </c>
      <c r="B292" s="57" t="s">
        <v>67</v>
      </c>
      <c r="C292" s="47" t="s">
        <v>68</v>
      </c>
      <c r="D292" s="47" t="s">
        <v>69</v>
      </c>
      <c r="E292" s="82" t="s">
        <v>343</v>
      </c>
      <c r="F292" s="82"/>
      <c r="G292" s="58" t="s">
        <v>70</v>
      </c>
      <c r="H292" s="57" t="s">
        <v>71</v>
      </c>
      <c r="I292" s="57" t="s">
        <v>72</v>
      </c>
      <c r="J292" s="57" t="s">
        <v>74</v>
      </c>
    </row>
    <row r="293" spans="1:10" ht="60" customHeight="1">
      <c r="A293" s="49" t="s">
        <v>344</v>
      </c>
      <c r="B293" s="13" t="s">
        <v>169</v>
      </c>
      <c r="C293" s="49" t="s">
        <v>80</v>
      </c>
      <c r="D293" s="49" t="s">
        <v>170</v>
      </c>
      <c r="E293" s="80" t="s">
        <v>56</v>
      </c>
      <c r="F293" s="80"/>
      <c r="G293" s="14" t="s">
        <v>13</v>
      </c>
      <c r="H293" s="18">
        <v>1</v>
      </c>
      <c r="I293" s="15">
        <v>572.45000000000005</v>
      </c>
      <c r="J293" s="15">
        <v>572.45000000000005</v>
      </c>
    </row>
    <row r="294" spans="1:10" ht="24" customHeight="1">
      <c r="A294" s="50" t="s">
        <v>345</v>
      </c>
      <c r="B294" s="19" t="s">
        <v>268</v>
      </c>
      <c r="C294" s="50" t="s">
        <v>80</v>
      </c>
      <c r="D294" s="50" t="s">
        <v>269</v>
      </c>
      <c r="E294" s="81" t="s">
        <v>56</v>
      </c>
      <c r="F294" s="81"/>
      <c r="G294" s="20" t="s">
        <v>102</v>
      </c>
      <c r="H294" s="21">
        <v>0.59940000000000004</v>
      </c>
      <c r="I294" s="22">
        <v>53.41</v>
      </c>
      <c r="J294" s="22">
        <v>32.01</v>
      </c>
    </row>
    <row r="295" spans="1:10" ht="24" customHeight="1">
      <c r="A295" s="50" t="s">
        <v>345</v>
      </c>
      <c r="B295" s="19" t="s">
        <v>505</v>
      </c>
      <c r="C295" s="50" t="s">
        <v>80</v>
      </c>
      <c r="D295" s="50" t="s">
        <v>506</v>
      </c>
      <c r="E295" s="81" t="s">
        <v>56</v>
      </c>
      <c r="F295" s="81"/>
      <c r="G295" s="20" t="s">
        <v>101</v>
      </c>
      <c r="H295" s="21">
        <v>0.81</v>
      </c>
      <c r="I295" s="22">
        <v>18.059999999999999</v>
      </c>
      <c r="J295" s="22">
        <v>14.62</v>
      </c>
    </row>
    <row r="296" spans="1:10" ht="24" customHeight="1">
      <c r="A296" s="50" t="s">
        <v>345</v>
      </c>
      <c r="B296" s="19" t="s">
        <v>507</v>
      </c>
      <c r="C296" s="50" t="s">
        <v>80</v>
      </c>
      <c r="D296" s="50" t="s">
        <v>508</v>
      </c>
      <c r="E296" s="81" t="s">
        <v>56</v>
      </c>
      <c r="F296" s="81"/>
      <c r="G296" s="20" t="s">
        <v>102</v>
      </c>
      <c r="H296" s="21">
        <v>0.1258</v>
      </c>
      <c r="I296" s="22">
        <v>53.41</v>
      </c>
      <c r="J296" s="22">
        <v>6.71</v>
      </c>
    </row>
    <row r="297" spans="1:10" ht="36" customHeight="1">
      <c r="A297" s="50" t="s">
        <v>345</v>
      </c>
      <c r="B297" s="19" t="s">
        <v>503</v>
      </c>
      <c r="C297" s="50" t="s">
        <v>80</v>
      </c>
      <c r="D297" s="50" t="s">
        <v>504</v>
      </c>
      <c r="E297" s="81" t="s">
        <v>56</v>
      </c>
      <c r="F297" s="81"/>
      <c r="G297" s="20" t="s">
        <v>101</v>
      </c>
      <c r="H297" s="21">
        <v>1.68</v>
      </c>
      <c r="I297" s="22">
        <v>79.16</v>
      </c>
      <c r="J297" s="22">
        <v>132.97999999999999</v>
      </c>
    </row>
    <row r="298" spans="1:10" ht="36" customHeight="1">
      <c r="A298" s="50" t="s">
        <v>345</v>
      </c>
      <c r="B298" s="19" t="s">
        <v>509</v>
      </c>
      <c r="C298" s="50" t="s">
        <v>80</v>
      </c>
      <c r="D298" s="50" t="s">
        <v>510</v>
      </c>
      <c r="E298" s="81" t="s">
        <v>56</v>
      </c>
      <c r="F298" s="81"/>
      <c r="G298" s="20" t="s">
        <v>101</v>
      </c>
      <c r="H298" s="21">
        <v>1.8</v>
      </c>
      <c r="I298" s="22">
        <v>31.39</v>
      </c>
      <c r="J298" s="22">
        <v>56.5</v>
      </c>
    </row>
    <row r="299" spans="1:10" ht="24" customHeight="1">
      <c r="A299" s="50" t="s">
        <v>345</v>
      </c>
      <c r="B299" s="19" t="s">
        <v>511</v>
      </c>
      <c r="C299" s="50" t="s">
        <v>80</v>
      </c>
      <c r="D299" s="50" t="s">
        <v>512</v>
      </c>
      <c r="E299" s="81" t="s">
        <v>56</v>
      </c>
      <c r="F299" s="81"/>
      <c r="G299" s="20" t="s">
        <v>102</v>
      </c>
      <c r="H299" s="21">
        <v>0.47360000000000002</v>
      </c>
      <c r="I299" s="22">
        <v>30</v>
      </c>
      <c r="J299" s="22">
        <v>14.2</v>
      </c>
    </row>
    <row r="300" spans="1:10" ht="36" customHeight="1">
      <c r="A300" s="50" t="s">
        <v>345</v>
      </c>
      <c r="B300" s="19" t="s">
        <v>939</v>
      </c>
      <c r="C300" s="50" t="s">
        <v>80</v>
      </c>
      <c r="D300" s="50" t="s">
        <v>938</v>
      </c>
      <c r="E300" s="81" t="s">
        <v>56</v>
      </c>
      <c r="F300" s="81"/>
      <c r="G300" s="20" t="s">
        <v>102</v>
      </c>
      <c r="H300" s="21">
        <v>7.2423399999999999E-2</v>
      </c>
      <c r="I300" s="22">
        <v>384.19</v>
      </c>
      <c r="J300" s="22">
        <v>27.82</v>
      </c>
    </row>
    <row r="301" spans="1:10" ht="24" customHeight="1">
      <c r="A301" s="50" t="s">
        <v>345</v>
      </c>
      <c r="B301" s="19" t="s">
        <v>937</v>
      </c>
      <c r="C301" s="50" t="s">
        <v>80</v>
      </c>
      <c r="D301" s="50" t="s">
        <v>936</v>
      </c>
      <c r="E301" s="81" t="s">
        <v>56</v>
      </c>
      <c r="F301" s="81"/>
      <c r="G301" s="20" t="s">
        <v>102</v>
      </c>
      <c r="H301" s="21">
        <v>7.2423399999999999E-2</v>
      </c>
      <c r="I301" s="22">
        <v>85.52</v>
      </c>
      <c r="J301" s="22">
        <v>6.19</v>
      </c>
    </row>
    <row r="302" spans="1:10" ht="60" customHeight="1">
      <c r="A302" s="46" t="s">
        <v>351</v>
      </c>
      <c r="B302" s="23" t="s">
        <v>513</v>
      </c>
      <c r="C302" s="46" t="s">
        <v>80</v>
      </c>
      <c r="D302" s="46" t="s">
        <v>514</v>
      </c>
      <c r="E302" s="78" t="s">
        <v>515</v>
      </c>
      <c r="F302" s="78"/>
      <c r="G302" s="24" t="s">
        <v>101</v>
      </c>
      <c r="H302" s="25">
        <v>0.49</v>
      </c>
      <c r="I302" s="26">
        <v>574.33000000000004</v>
      </c>
      <c r="J302" s="26">
        <v>281.42</v>
      </c>
    </row>
    <row r="303" spans="1:10">
      <c r="A303" s="59"/>
      <c r="B303" s="59"/>
      <c r="C303" s="59"/>
      <c r="D303" s="59"/>
      <c r="E303" s="59" t="s">
        <v>361</v>
      </c>
      <c r="F303" s="67">
        <v>125.5</v>
      </c>
      <c r="G303" s="59" t="s">
        <v>362</v>
      </c>
      <c r="H303" s="67">
        <v>0</v>
      </c>
      <c r="I303" s="59" t="s">
        <v>363</v>
      </c>
      <c r="J303" s="67">
        <v>125.5</v>
      </c>
    </row>
    <row r="304" spans="1:10">
      <c r="A304" s="59"/>
      <c r="B304" s="59"/>
      <c r="C304" s="59"/>
      <c r="D304" s="59"/>
      <c r="E304" s="59" t="s">
        <v>364</v>
      </c>
      <c r="F304" s="67">
        <v>137.55000000000001</v>
      </c>
      <c r="G304" s="59"/>
      <c r="H304" s="79" t="s">
        <v>365</v>
      </c>
      <c r="I304" s="79"/>
      <c r="J304" s="67">
        <v>710</v>
      </c>
    </row>
    <row r="305" spans="1:10" ht="30" customHeight="1" thickBot="1">
      <c r="A305" s="54"/>
      <c r="B305" s="54"/>
      <c r="C305" s="54"/>
      <c r="D305" s="54"/>
      <c r="E305" s="54"/>
      <c r="F305" s="54"/>
      <c r="G305" s="54" t="s">
        <v>366</v>
      </c>
      <c r="H305" s="66">
        <v>1</v>
      </c>
      <c r="I305" s="54" t="s">
        <v>367</v>
      </c>
      <c r="J305" s="55">
        <v>710</v>
      </c>
    </row>
    <row r="306" spans="1:10" ht="1.1499999999999999" customHeight="1" thickTop="1">
      <c r="A306" s="27"/>
      <c r="B306" s="27"/>
      <c r="C306" s="27"/>
      <c r="D306" s="27"/>
      <c r="E306" s="27"/>
      <c r="F306" s="27"/>
      <c r="G306" s="27"/>
      <c r="H306" s="27"/>
      <c r="I306" s="27"/>
      <c r="J306" s="27"/>
    </row>
    <row r="307" spans="1:10" ht="18" customHeight="1">
      <c r="A307" s="47" t="s">
        <v>171</v>
      </c>
      <c r="B307" s="57" t="s">
        <v>67</v>
      </c>
      <c r="C307" s="47" t="s">
        <v>68</v>
      </c>
      <c r="D307" s="47" t="s">
        <v>69</v>
      </c>
      <c r="E307" s="82" t="s">
        <v>343</v>
      </c>
      <c r="F307" s="82"/>
      <c r="G307" s="58" t="s">
        <v>70</v>
      </c>
      <c r="H307" s="57" t="s">
        <v>71</v>
      </c>
      <c r="I307" s="57" t="s">
        <v>72</v>
      </c>
      <c r="J307" s="57" t="s">
        <v>74</v>
      </c>
    </row>
    <row r="308" spans="1:10" ht="24" customHeight="1">
      <c r="A308" s="49" t="s">
        <v>344</v>
      </c>
      <c r="B308" s="13" t="s">
        <v>172</v>
      </c>
      <c r="C308" s="49" t="s">
        <v>112</v>
      </c>
      <c r="D308" s="49" t="s">
        <v>173</v>
      </c>
      <c r="E308" s="80" t="s">
        <v>465</v>
      </c>
      <c r="F308" s="80"/>
      <c r="G308" s="14" t="s">
        <v>13</v>
      </c>
      <c r="H308" s="18">
        <v>1</v>
      </c>
      <c r="I308" s="15">
        <v>96.11</v>
      </c>
      <c r="J308" s="15">
        <v>96.11</v>
      </c>
    </row>
    <row r="309" spans="1:10" ht="24" customHeight="1">
      <c r="A309" s="50" t="s">
        <v>345</v>
      </c>
      <c r="B309" s="19" t="s">
        <v>429</v>
      </c>
      <c r="C309" s="50" t="s">
        <v>92</v>
      </c>
      <c r="D309" s="50" t="s">
        <v>430</v>
      </c>
      <c r="E309" s="81" t="s">
        <v>419</v>
      </c>
      <c r="F309" s="81"/>
      <c r="G309" s="20" t="s">
        <v>377</v>
      </c>
      <c r="H309" s="21">
        <v>3.5000000000000003E-2</v>
      </c>
      <c r="I309" s="22">
        <v>16.32</v>
      </c>
      <c r="J309" s="22">
        <v>0.56999999999999995</v>
      </c>
    </row>
    <row r="310" spans="1:10" ht="24" customHeight="1">
      <c r="A310" s="50" t="s">
        <v>345</v>
      </c>
      <c r="B310" s="19" t="s">
        <v>423</v>
      </c>
      <c r="C310" s="50" t="s">
        <v>92</v>
      </c>
      <c r="D310" s="50" t="s">
        <v>424</v>
      </c>
      <c r="E310" s="81" t="s">
        <v>419</v>
      </c>
      <c r="F310" s="81"/>
      <c r="G310" s="20" t="s">
        <v>377</v>
      </c>
      <c r="H310" s="21">
        <v>3.5000000000000003E-2</v>
      </c>
      <c r="I310" s="22">
        <v>21.6</v>
      </c>
      <c r="J310" s="22">
        <v>0.75</v>
      </c>
    </row>
    <row r="311" spans="1:10" ht="24" customHeight="1">
      <c r="A311" s="46" t="s">
        <v>351</v>
      </c>
      <c r="B311" s="23" t="s">
        <v>516</v>
      </c>
      <c r="C311" s="46" t="s">
        <v>92</v>
      </c>
      <c r="D311" s="46" t="s">
        <v>517</v>
      </c>
      <c r="E311" s="78" t="s">
        <v>354</v>
      </c>
      <c r="F311" s="78"/>
      <c r="G311" s="24" t="s">
        <v>13</v>
      </c>
      <c r="H311" s="25">
        <v>4.8999999999999998E-3</v>
      </c>
      <c r="I311" s="26">
        <v>57.7</v>
      </c>
      <c r="J311" s="26">
        <v>0.28000000000000003</v>
      </c>
    </row>
    <row r="312" spans="1:10" ht="24" customHeight="1">
      <c r="A312" s="46" t="s">
        <v>351</v>
      </c>
      <c r="B312" s="23" t="s">
        <v>518</v>
      </c>
      <c r="C312" s="46" t="s">
        <v>92</v>
      </c>
      <c r="D312" s="46" t="s">
        <v>519</v>
      </c>
      <c r="E312" s="78" t="s">
        <v>354</v>
      </c>
      <c r="F312" s="78"/>
      <c r="G312" s="24" t="s">
        <v>13</v>
      </c>
      <c r="H312" s="25">
        <v>7.4999999999999997E-3</v>
      </c>
      <c r="I312" s="26">
        <v>65.38</v>
      </c>
      <c r="J312" s="26">
        <v>0.49</v>
      </c>
    </row>
    <row r="313" spans="1:10" ht="24" customHeight="1">
      <c r="A313" s="46" t="s">
        <v>351</v>
      </c>
      <c r="B313" s="23" t="s">
        <v>520</v>
      </c>
      <c r="C313" s="46" t="s">
        <v>92</v>
      </c>
      <c r="D313" s="46" t="s">
        <v>521</v>
      </c>
      <c r="E313" s="78" t="s">
        <v>354</v>
      </c>
      <c r="F313" s="78"/>
      <c r="G313" s="24" t="s">
        <v>13</v>
      </c>
      <c r="H313" s="25">
        <v>1.2E-2</v>
      </c>
      <c r="I313" s="26">
        <v>2.06</v>
      </c>
      <c r="J313" s="26">
        <v>0.02</v>
      </c>
    </row>
    <row r="314" spans="1:10" ht="24" customHeight="1">
      <c r="A314" s="46" t="s">
        <v>351</v>
      </c>
      <c r="B314" s="23" t="s">
        <v>522</v>
      </c>
      <c r="C314" s="46" t="s">
        <v>112</v>
      </c>
      <c r="D314" s="46" t="s">
        <v>5</v>
      </c>
      <c r="E314" s="78" t="s">
        <v>372</v>
      </c>
      <c r="F314" s="78"/>
      <c r="G314" s="24" t="s">
        <v>13</v>
      </c>
      <c r="H314" s="25">
        <v>1</v>
      </c>
      <c r="I314" s="26">
        <v>94</v>
      </c>
      <c r="J314" s="26">
        <v>94</v>
      </c>
    </row>
    <row r="315" spans="1:10">
      <c r="A315" s="59"/>
      <c r="B315" s="59"/>
      <c r="C315" s="59"/>
      <c r="D315" s="59"/>
      <c r="E315" s="59" t="s">
        <v>361</v>
      </c>
      <c r="F315" s="67">
        <v>1.07</v>
      </c>
      <c r="G315" s="59" t="s">
        <v>362</v>
      </c>
      <c r="H315" s="67">
        <v>0</v>
      </c>
      <c r="I315" s="59" t="s">
        <v>363</v>
      </c>
      <c r="J315" s="67">
        <v>1.07</v>
      </c>
    </row>
    <row r="316" spans="1:10">
      <c r="A316" s="59"/>
      <c r="B316" s="59"/>
      <c r="C316" s="59"/>
      <c r="D316" s="59"/>
      <c r="E316" s="59" t="s">
        <v>364</v>
      </c>
      <c r="F316" s="67">
        <v>23.09</v>
      </c>
      <c r="G316" s="59"/>
      <c r="H316" s="79" t="s">
        <v>365</v>
      </c>
      <c r="I316" s="79"/>
      <c r="J316" s="67">
        <v>119.2</v>
      </c>
    </row>
    <row r="317" spans="1:10" ht="30" customHeight="1" thickBot="1">
      <c r="A317" s="54"/>
      <c r="B317" s="54"/>
      <c r="C317" s="54"/>
      <c r="D317" s="54"/>
      <c r="E317" s="54"/>
      <c r="F317" s="54"/>
      <c r="G317" s="54" t="s">
        <v>366</v>
      </c>
      <c r="H317" s="66">
        <v>6</v>
      </c>
      <c r="I317" s="54" t="s">
        <v>367</v>
      </c>
      <c r="J317" s="55">
        <v>715.2</v>
      </c>
    </row>
    <row r="318" spans="1:10" ht="1.1499999999999999" customHeight="1" thickTop="1">
      <c r="A318" s="27"/>
      <c r="B318" s="27"/>
      <c r="C318" s="27"/>
      <c r="D318" s="27"/>
      <c r="E318" s="27"/>
      <c r="F318" s="27"/>
      <c r="G318" s="27"/>
      <c r="H318" s="27"/>
      <c r="I318" s="27"/>
      <c r="J318" s="27"/>
    </row>
    <row r="319" spans="1:10" ht="18" customHeight="1">
      <c r="A319" s="47" t="s">
        <v>174</v>
      </c>
      <c r="B319" s="57" t="s">
        <v>67</v>
      </c>
      <c r="C319" s="47" t="s">
        <v>68</v>
      </c>
      <c r="D319" s="47" t="s">
        <v>69</v>
      </c>
      <c r="E319" s="82" t="s">
        <v>343</v>
      </c>
      <c r="F319" s="82"/>
      <c r="G319" s="58" t="s">
        <v>70</v>
      </c>
      <c r="H319" s="57" t="s">
        <v>71</v>
      </c>
      <c r="I319" s="57" t="s">
        <v>72</v>
      </c>
      <c r="J319" s="57" t="s">
        <v>74</v>
      </c>
    </row>
    <row r="320" spans="1:10" ht="36" customHeight="1">
      <c r="A320" s="49" t="s">
        <v>344</v>
      </c>
      <c r="B320" s="13" t="s">
        <v>175</v>
      </c>
      <c r="C320" s="49" t="s">
        <v>92</v>
      </c>
      <c r="D320" s="49" t="s">
        <v>176</v>
      </c>
      <c r="E320" s="80" t="s">
        <v>523</v>
      </c>
      <c r="F320" s="80"/>
      <c r="G320" s="14" t="s">
        <v>13</v>
      </c>
      <c r="H320" s="18">
        <v>1</v>
      </c>
      <c r="I320" s="15">
        <v>6.17</v>
      </c>
      <c r="J320" s="15">
        <v>6.17</v>
      </c>
    </row>
    <row r="321" spans="1:10" ht="24" customHeight="1">
      <c r="A321" s="50" t="s">
        <v>345</v>
      </c>
      <c r="B321" s="19" t="s">
        <v>524</v>
      </c>
      <c r="C321" s="50" t="s">
        <v>92</v>
      </c>
      <c r="D321" s="50" t="s">
        <v>525</v>
      </c>
      <c r="E321" s="81" t="s">
        <v>419</v>
      </c>
      <c r="F321" s="81"/>
      <c r="G321" s="20" t="s">
        <v>377</v>
      </c>
      <c r="H321" s="21">
        <v>2.4E-2</v>
      </c>
      <c r="I321" s="22">
        <v>19.13</v>
      </c>
      <c r="J321" s="22">
        <v>0.45</v>
      </c>
    </row>
    <row r="322" spans="1:10" ht="24" customHeight="1">
      <c r="A322" s="50" t="s">
        <v>345</v>
      </c>
      <c r="B322" s="19" t="s">
        <v>526</v>
      </c>
      <c r="C322" s="50" t="s">
        <v>92</v>
      </c>
      <c r="D322" s="50" t="s">
        <v>527</v>
      </c>
      <c r="E322" s="81" t="s">
        <v>419</v>
      </c>
      <c r="F322" s="81"/>
      <c r="G322" s="20" t="s">
        <v>377</v>
      </c>
      <c r="H322" s="21">
        <v>0.12</v>
      </c>
      <c r="I322" s="22">
        <v>22.06</v>
      </c>
      <c r="J322" s="22">
        <v>2.64</v>
      </c>
    </row>
    <row r="323" spans="1:10" ht="36" customHeight="1">
      <c r="A323" s="46" t="s">
        <v>351</v>
      </c>
      <c r="B323" s="23" t="s">
        <v>528</v>
      </c>
      <c r="C323" s="46" t="s">
        <v>92</v>
      </c>
      <c r="D323" s="46" t="s">
        <v>529</v>
      </c>
      <c r="E323" s="78" t="s">
        <v>354</v>
      </c>
      <c r="F323" s="78"/>
      <c r="G323" s="24" t="s">
        <v>302</v>
      </c>
      <c r="H323" s="25">
        <v>0.67200000000000004</v>
      </c>
      <c r="I323" s="26">
        <v>2.4500000000000002</v>
      </c>
      <c r="J323" s="26">
        <v>1.64</v>
      </c>
    </row>
    <row r="324" spans="1:10" ht="24" customHeight="1">
      <c r="A324" s="46" t="s">
        <v>351</v>
      </c>
      <c r="B324" s="23" t="s">
        <v>530</v>
      </c>
      <c r="C324" s="46" t="s">
        <v>92</v>
      </c>
      <c r="D324" s="46" t="s">
        <v>531</v>
      </c>
      <c r="E324" s="78" t="s">
        <v>354</v>
      </c>
      <c r="F324" s="78"/>
      <c r="G324" s="24" t="s">
        <v>101</v>
      </c>
      <c r="H324" s="25">
        <v>0.26400000000000001</v>
      </c>
      <c r="I324" s="26">
        <v>5.48</v>
      </c>
      <c r="J324" s="26">
        <v>1.44</v>
      </c>
    </row>
    <row r="325" spans="1:10">
      <c r="A325" s="59"/>
      <c r="B325" s="59"/>
      <c r="C325" s="59"/>
      <c r="D325" s="59"/>
      <c r="E325" s="59" t="s">
        <v>361</v>
      </c>
      <c r="F325" s="67">
        <v>2.5299999999999998</v>
      </c>
      <c r="G325" s="59" t="s">
        <v>362</v>
      </c>
      <c r="H325" s="67">
        <v>0</v>
      </c>
      <c r="I325" s="59" t="s">
        <v>363</v>
      </c>
      <c r="J325" s="67">
        <v>2.5299999999999998</v>
      </c>
    </row>
    <row r="326" spans="1:10">
      <c r="A326" s="59"/>
      <c r="B326" s="59"/>
      <c r="C326" s="59"/>
      <c r="D326" s="59"/>
      <c r="E326" s="59" t="s">
        <v>364</v>
      </c>
      <c r="F326" s="67">
        <v>1.48</v>
      </c>
      <c r="G326" s="59"/>
      <c r="H326" s="79" t="s">
        <v>365</v>
      </c>
      <c r="I326" s="79"/>
      <c r="J326" s="67">
        <v>7.65</v>
      </c>
    </row>
    <row r="327" spans="1:10" ht="30" customHeight="1" thickBot="1">
      <c r="A327" s="54"/>
      <c r="B327" s="54"/>
      <c r="C327" s="54"/>
      <c r="D327" s="54"/>
      <c r="E327" s="54"/>
      <c r="F327" s="54"/>
      <c r="G327" s="54" t="s">
        <v>366</v>
      </c>
      <c r="H327" s="66">
        <v>6</v>
      </c>
      <c r="I327" s="54" t="s">
        <v>367</v>
      </c>
      <c r="J327" s="55">
        <v>45.9</v>
      </c>
    </row>
    <row r="328" spans="1:10" ht="1.1499999999999999" customHeight="1" thickTop="1">
      <c r="A328" s="27"/>
      <c r="B328" s="27"/>
      <c r="C328" s="27"/>
      <c r="D328" s="27"/>
      <c r="E328" s="27"/>
      <c r="F328" s="27"/>
      <c r="G328" s="27"/>
      <c r="H328" s="27"/>
      <c r="I328" s="27"/>
      <c r="J328" s="27"/>
    </row>
    <row r="329" spans="1:10" ht="18" customHeight="1">
      <c r="A329" s="47" t="s">
        <v>825</v>
      </c>
      <c r="B329" s="57" t="s">
        <v>67</v>
      </c>
      <c r="C329" s="47" t="s">
        <v>68</v>
      </c>
      <c r="D329" s="47" t="s">
        <v>69</v>
      </c>
      <c r="E329" s="82" t="s">
        <v>343</v>
      </c>
      <c r="F329" s="82"/>
      <c r="G329" s="58" t="s">
        <v>70</v>
      </c>
      <c r="H329" s="57" t="s">
        <v>71</v>
      </c>
      <c r="I329" s="57" t="s">
        <v>72</v>
      </c>
      <c r="J329" s="57" t="s">
        <v>74</v>
      </c>
    </row>
    <row r="330" spans="1:10" ht="36" customHeight="1">
      <c r="A330" s="49" t="s">
        <v>344</v>
      </c>
      <c r="B330" s="13" t="s">
        <v>824</v>
      </c>
      <c r="C330" s="49" t="s">
        <v>92</v>
      </c>
      <c r="D330" s="49" t="s">
        <v>823</v>
      </c>
      <c r="E330" s="80" t="s">
        <v>653</v>
      </c>
      <c r="F330" s="80"/>
      <c r="G330" s="14" t="s">
        <v>102</v>
      </c>
      <c r="H330" s="18">
        <v>1</v>
      </c>
      <c r="I330" s="15">
        <v>575.92999999999995</v>
      </c>
      <c r="J330" s="15">
        <v>575.92999999999995</v>
      </c>
    </row>
    <row r="331" spans="1:10" ht="48" customHeight="1">
      <c r="A331" s="50" t="s">
        <v>345</v>
      </c>
      <c r="B331" s="19" t="s">
        <v>916</v>
      </c>
      <c r="C331" s="50" t="s">
        <v>92</v>
      </c>
      <c r="D331" s="50" t="s">
        <v>915</v>
      </c>
      <c r="E331" s="81" t="s">
        <v>572</v>
      </c>
      <c r="F331" s="81"/>
      <c r="G331" s="20" t="s">
        <v>573</v>
      </c>
      <c r="H331" s="21">
        <v>1.0853999999999999</v>
      </c>
      <c r="I331" s="22">
        <v>2.09</v>
      </c>
      <c r="J331" s="22">
        <v>2.2599999999999998</v>
      </c>
    </row>
    <row r="332" spans="1:10" ht="48" customHeight="1">
      <c r="A332" s="50" t="s">
        <v>345</v>
      </c>
      <c r="B332" s="19" t="s">
        <v>914</v>
      </c>
      <c r="C332" s="50" t="s">
        <v>92</v>
      </c>
      <c r="D332" s="50" t="s">
        <v>913</v>
      </c>
      <c r="E332" s="81" t="s">
        <v>572</v>
      </c>
      <c r="F332" s="81"/>
      <c r="G332" s="20" t="s">
        <v>845</v>
      </c>
      <c r="H332" s="21">
        <v>0.48060000000000003</v>
      </c>
      <c r="I332" s="22">
        <v>0.36</v>
      </c>
      <c r="J332" s="22">
        <v>0.17</v>
      </c>
    </row>
    <row r="333" spans="1:10" ht="24" customHeight="1">
      <c r="A333" s="50" t="s">
        <v>345</v>
      </c>
      <c r="B333" s="19" t="s">
        <v>420</v>
      </c>
      <c r="C333" s="50" t="s">
        <v>92</v>
      </c>
      <c r="D333" s="50" t="s">
        <v>350</v>
      </c>
      <c r="E333" s="81" t="s">
        <v>419</v>
      </c>
      <c r="F333" s="81"/>
      <c r="G333" s="20" t="s">
        <v>377</v>
      </c>
      <c r="H333" s="21">
        <v>2.4857999999999998</v>
      </c>
      <c r="I333" s="22">
        <v>15.71</v>
      </c>
      <c r="J333" s="22">
        <v>39.049999999999997</v>
      </c>
    </row>
    <row r="334" spans="1:10" ht="24" customHeight="1">
      <c r="A334" s="50" t="s">
        <v>345</v>
      </c>
      <c r="B334" s="19" t="s">
        <v>912</v>
      </c>
      <c r="C334" s="50" t="s">
        <v>92</v>
      </c>
      <c r="D334" s="50" t="s">
        <v>911</v>
      </c>
      <c r="E334" s="81" t="s">
        <v>419</v>
      </c>
      <c r="F334" s="81"/>
      <c r="G334" s="20" t="s">
        <v>377</v>
      </c>
      <c r="H334" s="21">
        <v>1.5660000000000001</v>
      </c>
      <c r="I334" s="22">
        <v>17.52</v>
      </c>
      <c r="J334" s="22">
        <v>27.43</v>
      </c>
    </row>
    <row r="335" spans="1:10" ht="24" customHeight="1">
      <c r="A335" s="46" t="s">
        <v>351</v>
      </c>
      <c r="B335" s="23" t="s">
        <v>910</v>
      </c>
      <c r="C335" s="46" t="s">
        <v>92</v>
      </c>
      <c r="D335" s="46" t="s">
        <v>909</v>
      </c>
      <c r="E335" s="78" t="s">
        <v>354</v>
      </c>
      <c r="F335" s="78"/>
      <c r="G335" s="24" t="s">
        <v>102</v>
      </c>
      <c r="H335" s="25">
        <v>0.49869999999999998</v>
      </c>
      <c r="I335" s="26">
        <v>60</v>
      </c>
      <c r="J335" s="26">
        <v>29.92</v>
      </c>
    </row>
    <row r="336" spans="1:10" ht="24" customHeight="1">
      <c r="A336" s="46" t="s">
        <v>351</v>
      </c>
      <c r="B336" s="23" t="s">
        <v>727</v>
      </c>
      <c r="C336" s="46" t="s">
        <v>92</v>
      </c>
      <c r="D336" s="46" t="s">
        <v>726</v>
      </c>
      <c r="E336" s="78" t="s">
        <v>354</v>
      </c>
      <c r="F336" s="78"/>
      <c r="G336" s="24" t="s">
        <v>302</v>
      </c>
      <c r="H336" s="25">
        <v>15.958</v>
      </c>
      <c r="I336" s="26">
        <v>0.73</v>
      </c>
      <c r="J336" s="26">
        <v>11.64</v>
      </c>
    </row>
    <row r="337" spans="1:10" ht="24" customHeight="1">
      <c r="A337" s="46" t="s">
        <v>351</v>
      </c>
      <c r="B337" s="23" t="s">
        <v>723</v>
      </c>
      <c r="C337" s="46" t="s">
        <v>92</v>
      </c>
      <c r="D337" s="46" t="s">
        <v>722</v>
      </c>
      <c r="E337" s="78" t="s">
        <v>354</v>
      </c>
      <c r="F337" s="78"/>
      <c r="G337" s="24" t="s">
        <v>302</v>
      </c>
      <c r="H337" s="25">
        <v>664.91830000000004</v>
      </c>
      <c r="I337" s="26">
        <v>0.62</v>
      </c>
      <c r="J337" s="26">
        <v>412.24</v>
      </c>
    </row>
    <row r="338" spans="1:10" ht="24" customHeight="1">
      <c r="A338" s="46" t="s">
        <v>351</v>
      </c>
      <c r="B338" s="23" t="s">
        <v>908</v>
      </c>
      <c r="C338" s="46" t="s">
        <v>92</v>
      </c>
      <c r="D338" s="46" t="s">
        <v>907</v>
      </c>
      <c r="E338" s="78" t="s">
        <v>354</v>
      </c>
      <c r="F338" s="78"/>
      <c r="G338" s="24" t="s">
        <v>102</v>
      </c>
      <c r="H338" s="25">
        <v>0.53190000000000004</v>
      </c>
      <c r="I338" s="26">
        <v>100.07</v>
      </c>
      <c r="J338" s="26">
        <v>53.22</v>
      </c>
    </row>
    <row r="339" spans="1:10">
      <c r="A339" s="59"/>
      <c r="B339" s="59"/>
      <c r="C339" s="59"/>
      <c r="D339" s="59"/>
      <c r="E339" s="59" t="s">
        <v>361</v>
      </c>
      <c r="F339" s="67">
        <v>52.1</v>
      </c>
      <c r="G339" s="59" t="s">
        <v>362</v>
      </c>
      <c r="H339" s="67">
        <v>0</v>
      </c>
      <c r="I339" s="59" t="s">
        <v>363</v>
      </c>
      <c r="J339" s="67">
        <v>52.1</v>
      </c>
    </row>
    <row r="340" spans="1:10">
      <c r="A340" s="59"/>
      <c r="B340" s="59"/>
      <c r="C340" s="59"/>
      <c r="D340" s="59"/>
      <c r="E340" s="59" t="s">
        <v>364</v>
      </c>
      <c r="F340" s="67">
        <v>138.38999999999999</v>
      </c>
      <c r="G340" s="59"/>
      <c r="H340" s="79" t="s">
        <v>365</v>
      </c>
      <c r="I340" s="79"/>
      <c r="J340" s="67">
        <v>714.32</v>
      </c>
    </row>
    <row r="341" spans="1:10" ht="30" customHeight="1" thickBot="1">
      <c r="A341" s="54"/>
      <c r="B341" s="54"/>
      <c r="C341" s="54"/>
      <c r="D341" s="54"/>
      <c r="E341" s="54"/>
      <c r="F341" s="54"/>
      <c r="G341" s="54" t="s">
        <v>366</v>
      </c>
      <c r="H341" s="66">
        <v>0.45</v>
      </c>
      <c r="I341" s="54" t="s">
        <v>367</v>
      </c>
      <c r="J341" s="55">
        <v>321.44</v>
      </c>
    </row>
    <row r="342" spans="1:10" ht="1.1499999999999999" customHeight="1" thickTop="1">
      <c r="A342" s="27"/>
      <c r="B342" s="27"/>
      <c r="C342" s="27"/>
      <c r="D342" s="27"/>
      <c r="E342" s="27"/>
      <c r="F342" s="27"/>
      <c r="G342" s="27"/>
      <c r="H342" s="27"/>
      <c r="I342" s="27"/>
      <c r="J342" s="27"/>
    </row>
    <row r="343" spans="1:10" ht="18" customHeight="1">
      <c r="A343" s="47" t="s">
        <v>822</v>
      </c>
      <c r="B343" s="57" t="s">
        <v>67</v>
      </c>
      <c r="C343" s="47" t="s">
        <v>68</v>
      </c>
      <c r="D343" s="47" t="s">
        <v>69</v>
      </c>
      <c r="E343" s="82" t="s">
        <v>343</v>
      </c>
      <c r="F343" s="82"/>
      <c r="G343" s="58" t="s">
        <v>70</v>
      </c>
      <c r="H343" s="57" t="s">
        <v>71</v>
      </c>
      <c r="I343" s="57" t="s">
        <v>72</v>
      </c>
      <c r="J343" s="57" t="s">
        <v>74</v>
      </c>
    </row>
    <row r="344" spans="1:10" ht="24" customHeight="1">
      <c r="A344" s="49" t="s">
        <v>344</v>
      </c>
      <c r="B344" s="13" t="s">
        <v>821</v>
      </c>
      <c r="C344" s="49" t="s">
        <v>92</v>
      </c>
      <c r="D344" s="49" t="s">
        <v>820</v>
      </c>
      <c r="E344" s="80" t="s">
        <v>465</v>
      </c>
      <c r="F344" s="80"/>
      <c r="G344" s="14" t="s">
        <v>13</v>
      </c>
      <c r="H344" s="18">
        <v>1</v>
      </c>
      <c r="I344" s="15">
        <v>80.37</v>
      </c>
      <c r="J344" s="15">
        <v>80.37</v>
      </c>
    </row>
    <row r="345" spans="1:10" ht="24" customHeight="1">
      <c r="A345" s="50" t="s">
        <v>345</v>
      </c>
      <c r="B345" s="19" t="s">
        <v>906</v>
      </c>
      <c r="C345" s="50" t="s">
        <v>92</v>
      </c>
      <c r="D345" s="50" t="s">
        <v>905</v>
      </c>
      <c r="E345" s="81" t="s">
        <v>572</v>
      </c>
      <c r="F345" s="81"/>
      <c r="G345" s="20" t="s">
        <v>573</v>
      </c>
      <c r="H345" s="21">
        <v>0.58699999999999997</v>
      </c>
      <c r="I345" s="22">
        <v>19.43</v>
      </c>
      <c r="J345" s="22">
        <v>11.4</v>
      </c>
    </row>
    <row r="346" spans="1:10" ht="24" customHeight="1">
      <c r="A346" s="50" t="s">
        <v>345</v>
      </c>
      <c r="B346" s="19" t="s">
        <v>904</v>
      </c>
      <c r="C346" s="50" t="s">
        <v>92</v>
      </c>
      <c r="D346" s="50" t="s">
        <v>903</v>
      </c>
      <c r="E346" s="81" t="s">
        <v>572</v>
      </c>
      <c r="F346" s="81"/>
      <c r="G346" s="20" t="s">
        <v>845</v>
      </c>
      <c r="H346" s="21">
        <v>1.29</v>
      </c>
      <c r="I346" s="22">
        <v>18.34</v>
      </c>
      <c r="J346" s="22">
        <v>23.65</v>
      </c>
    </row>
    <row r="347" spans="1:10" ht="24" customHeight="1">
      <c r="A347" s="50" t="s">
        <v>345</v>
      </c>
      <c r="B347" s="19" t="s">
        <v>423</v>
      </c>
      <c r="C347" s="50" t="s">
        <v>92</v>
      </c>
      <c r="D347" s="50" t="s">
        <v>424</v>
      </c>
      <c r="E347" s="81" t="s">
        <v>419</v>
      </c>
      <c r="F347" s="81"/>
      <c r="G347" s="20" t="s">
        <v>377</v>
      </c>
      <c r="H347" s="21">
        <v>1.877</v>
      </c>
      <c r="I347" s="22">
        <v>21.6</v>
      </c>
      <c r="J347" s="22">
        <v>40.54</v>
      </c>
    </row>
    <row r="348" spans="1:10" ht="24" customHeight="1">
      <c r="A348" s="50" t="s">
        <v>345</v>
      </c>
      <c r="B348" s="19" t="s">
        <v>429</v>
      </c>
      <c r="C348" s="50" t="s">
        <v>92</v>
      </c>
      <c r="D348" s="50" t="s">
        <v>430</v>
      </c>
      <c r="E348" s="81" t="s">
        <v>419</v>
      </c>
      <c r="F348" s="81"/>
      <c r="G348" s="20" t="s">
        <v>377</v>
      </c>
      <c r="H348" s="21">
        <v>0.29299999999999998</v>
      </c>
      <c r="I348" s="22">
        <v>16.32</v>
      </c>
      <c r="J348" s="22">
        <v>4.78</v>
      </c>
    </row>
    <row r="349" spans="1:10">
      <c r="A349" s="59"/>
      <c r="B349" s="59"/>
      <c r="C349" s="59"/>
      <c r="D349" s="59"/>
      <c r="E349" s="59" t="s">
        <v>361</v>
      </c>
      <c r="F349" s="67">
        <v>64.53</v>
      </c>
      <c r="G349" s="59" t="s">
        <v>362</v>
      </c>
      <c r="H349" s="67">
        <v>0</v>
      </c>
      <c r="I349" s="59" t="s">
        <v>363</v>
      </c>
      <c r="J349" s="67">
        <v>64.53</v>
      </c>
    </row>
    <row r="350" spans="1:10">
      <c r="A350" s="59"/>
      <c r="B350" s="59"/>
      <c r="C350" s="59"/>
      <c r="D350" s="59"/>
      <c r="E350" s="59" t="s">
        <v>364</v>
      </c>
      <c r="F350" s="67">
        <v>19.309999999999999</v>
      </c>
      <c r="G350" s="59"/>
      <c r="H350" s="79" t="s">
        <v>365</v>
      </c>
      <c r="I350" s="79"/>
      <c r="J350" s="67">
        <v>99.68</v>
      </c>
    </row>
    <row r="351" spans="1:10" ht="30" customHeight="1" thickBot="1">
      <c r="A351" s="54"/>
      <c r="B351" s="54"/>
      <c r="C351" s="54"/>
      <c r="D351" s="54"/>
      <c r="E351" s="54"/>
      <c r="F351" s="54"/>
      <c r="G351" s="54" t="s">
        <v>366</v>
      </c>
      <c r="H351" s="66">
        <v>28</v>
      </c>
      <c r="I351" s="54" t="s">
        <v>367</v>
      </c>
      <c r="J351" s="55">
        <v>2791.04</v>
      </c>
    </row>
    <row r="352" spans="1:10" ht="1.1499999999999999" customHeight="1" thickTop="1">
      <c r="A352" s="27"/>
      <c r="B352" s="27"/>
      <c r="C352" s="27"/>
      <c r="D352" s="27"/>
      <c r="E352" s="27"/>
      <c r="F352" s="27"/>
      <c r="G352" s="27"/>
      <c r="H352" s="27"/>
      <c r="I352" s="27"/>
      <c r="J352" s="27"/>
    </row>
    <row r="353" spans="1:10" ht="24" customHeight="1">
      <c r="A353" s="48" t="s">
        <v>177</v>
      </c>
      <c r="B353" s="48"/>
      <c r="C353" s="48"/>
      <c r="D353" s="48" t="s">
        <v>178</v>
      </c>
      <c r="E353" s="48"/>
      <c r="F353" s="83"/>
      <c r="G353" s="83"/>
      <c r="H353" s="11"/>
      <c r="I353" s="48"/>
      <c r="J353" s="12"/>
    </row>
    <row r="354" spans="1:10" ht="24" customHeight="1">
      <c r="A354" s="48" t="s">
        <v>179</v>
      </c>
      <c r="B354" s="48"/>
      <c r="C354" s="48"/>
      <c r="D354" s="48" t="s">
        <v>180</v>
      </c>
      <c r="E354" s="48"/>
      <c r="F354" s="83"/>
      <c r="G354" s="83"/>
      <c r="H354" s="11"/>
      <c r="I354" s="48"/>
      <c r="J354" s="12"/>
    </row>
    <row r="355" spans="1:10" ht="18" customHeight="1">
      <c r="A355" s="47" t="s">
        <v>181</v>
      </c>
      <c r="B355" s="57" t="s">
        <v>67</v>
      </c>
      <c r="C355" s="47" t="s">
        <v>68</v>
      </c>
      <c r="D355" s="47" t="s">
        <v>69</v>
      </c>
      <c r="E355" s="82" t="s">
        <v>343</v>
      </c>
      <c r="F355" s="82"/>
      <c r="G355" s="58" t="s">
        <v>70</v>
      </c>
      <c r="H355" s="57" t="s">
        <v>71</v>
      </c>
      <c r="I355" s="57" t="s">
        <v>72</v>
      </c>
      <c r="J355" s="57" t="s">
        <v>74</v>
      </c>
    </row>
    <row r="356" spans="1:10" ht="24" customHeight="1">
      <c r="A356" s="49" t="s">
        <v>344</v>
      </c>
      <c r="B356" s="13" t="s">
        <v>182</v>
      </c>
      <c r="C356" s="49" t="s">
        <v>112</v>
      </c>
      <c r="D356" s="49" t="s">
        <v>183</v>
      </c>
      <c r="E356" s="80">
        <v>63</v>
      </c>
      <c r="F356" s="80"/>
      <c r="G356" s="14" t="s">
        <v>103</v>
      </c>
      <c r="H356" s="18">
        <v>1</v>
      </c>
      <c r="I356" s="15">
        <v>10.58</v>
      </c>
      <c r="J356" s="15">
        <v>10.58</v>
      </c>
    </row>
    <row r="357" spans="1:10" ht="24" customHeight="1">
      <c r="A357" s="50" t="s">
        <v>345</v>
      </c>
      <c r="B357" s="19" t="s">
        <v>421</v>
      </c>
      <c r="C357" s="50" t="s">
        <v>92</v>
      </c>
      <c r="D357" s="50" t="s">
        <v>422</v>
      </c>
      <c r="E357" s="81" t="s">
        <v>419</v>
      </c>
      <c r="F357" s="81"/>
      <c r="G357" s="20" t="s">
        <v>377</v>
      </c>
      <c r="H357" s="21">
        <v>5.0999999999999997E-2</v>
      </c>
      <c r="I357" s="22">
        <v>22.3</v>
      </c>
      <c r="J357" s="22">
        <v>1.1299999999999999</v>
      </c>
    </row>
    <row r="358" spans="1:10" ht="24" customHeight="1">
      <c r="A358" s="50" t="s">
        <v>345</v>
      </c>
      <c r="B358" s="19" t="s">
        <v>466</v>
      </c>
      <c r="C358" s="50" t="s">
        <v>92</v>
      </c>
      <c r="D358" s="50" t="s">
        <v>467</v>
      </c>
      <c r="E358" s="81" t="s">
        <v>419</v>
      </c>
      <c r="F358" s="81"/>
      <c r="G358" s="20" t="s">
        <v>377</v>
      </c>
      <c r="H358" s="21">
        <v>5.0999999999999997E-2</v>
      </c>
      <c r="I358" s="22">
        <v>16.84</v>
      </c>
      <c r="J358" s="22">
        <v>0.85</v>
      </c>
    </row>
    <row r="359" spans="1:10" ht="24" customHeight="1">
      <c r="A359" s="46" t="s">
        <v>351</v>
      </c>
      <c r="B359" s="23" t="s">
        <v>532</v>
      </c>
      <c r="C359" s="46" t="s">
        <v>108</v>
      </c>
      <c r="D359" s="46" t="s">
        <v>533</v>
      </c>
      <c r="E359" s="78" t="s">
        <v>354</v>
      </c>
      <c r="F359" s="78"/>
      <c r="G359" s="24" t="s">
        <v>103</v>
      </c>
      <c r="H359" s="25">
        <v>1.03</v>
      </c>
      <c r="I359" s="26">
        <v>8.35</v>
      </c>
      <c r="J359" s="26">
        <v>8.6</v>
      </c>
    </row>
    <row r="360" spans="1:10">
      <c r="A360" s="59"/>
      <c r="B360" s="59"/>
      <c r="C360" s="59"/>
      <c r="D360" s="59"/>
      <c r="E360" s="59" t="s">
        <v>361</v>
      </c>
      <c r="F360" s="67">
        <v>1.58</v>
      </c>
      <c r="G360" s="59" t="s">
        <v>362</v>
      </c>
      <c r="H360" s="67">
        <v>0</v>
      </c>
      <c r="I360" s="59" t="s">
        <v>363</v>
      </c>
      <c r="J360" s="67">
        <v>1.58</v>
      </c>
    </row>
    <row r="361" spans="1:10">
      <c r="A361" s="59"/>
      <c r="B361" s="59"/>
      <c r="C361" s="59"/>
      <c r="D361" s="59"/>
      <c r="E361" s="59" t="s">
        <v>364</v>
      </c>
      <c r="F361" s="67">
        <v>2.54</v>
      </c>
      <c r="G361" s="59"/>
      <c r="H361" s="79" t="s">
        <v>365</v>
      </c>
      <c r="I361" s="79"/>
      <c r="J361" s="67">
        <v>13.12</v>
      </c>
    </row>
    <row r="362" spans="1:10" ht="30" customHeight="1" thickBot="1">
      <c r="A362" s="54"/>
      <c r="B362" s="54"/>
      <c r="C362" s="54"/>
      <c r="D362" s="54"/>
      <c r="E362" s="54"/>
      <c r="F362" s="54"/>
      <c r="G362" s="54" t="s">
        <v>366</v>
      </c>
      <c r="H362" s="66">
        <v>8</v>
      </c>
      <c r="I362" s="54" t="s">
        <v>367</v>
      </c>
      <c r="J362" s="55">
        <v>104.96</v>
      </c>
    </row>
    <row r="363" spans="1:10" ht="1.1499999999999999" customHeight="1" thickTop="1">
      <c r="A363" s="27"/>
      <c r="B363" s="27"/>
      <c r="C363" s="27"/>
      <c r="D363" s="27"/>
      <c r="E363" s="27"/>
      <c r="F363" s="27"/>
      <c r="G363" s="27"/>
      <c r="H363" s="27"/>
      <c r="I363" s="27"/>
      <c r="J363" s="27"/>
    </row>
    <row r="364" spans="1:10" ht="18" customHeight="1">
      <c r="A364" s="47" t="s">
        <v>184</v>
      </c>
      <c r="B364" s="57" t="s">
        <v>67</v>
      </c>
      <c r="C364" s="47" t="s">
        <v>68</v>
      </c>
      <c r="D364" s="47" t="s">
        <v>69</v>
      </c>
      <c r="E364" s="82" t="s">
        <v>343</v>
      </c>
      <c r="F364" s="82"/>
      <c r="G364" s="58" t="s">
        <v>70</v>
      </c>
      <c r="H364" s="57" t="s">
        <v>71</v>
      </c>
      <c r="I364" s="57" t="s">
        <v>72</v>
      </c>
      <c r="J364" s="57" t="s">
        <v>74</v>
      </c>
    </row>
    <row r="365" spans="1:10" ht="24" customHeight="1">
      <c r="A365" s="49" t="s">
        <v>344</v>
      </c>
      <c r="B365" s="13" t="s">
        <v>819</v>
      </c>
      <c r="C365" s="49" t="s">
        <v>112</v>
      </c>
      <c r="D365" s="49" t="s">
        <v>185</v>
      </c>
      <c r="E365" s="80">
        <v>63</v>
      </c>
      <c r="F365" s="80"/>
      <c r="G365" s="14" t="s">
        <v>103</v>
      </c>
      <c r="H365" s="18">
        <v>1</v>
      </c>
      <c r="I365" s="15">
        <v>13.88</v>
      </c>
      <c r="J365" s="15">
        <v>13.88</v>
      </c>
    </row>
    <row r="366" spans="1:10" ht="24" customHeight="1">
      <c r="A366" s="50" t="s">
        <v>345</v>
      </c>
      <c r="B366" s="19" t="s">
        <v>421</v>
      </c>
      <c r="C366" s="50" t="s">
        <v>92</v>
      </c>
      <c r="D366" s="50" t="s">
        <v>422</v>
      </c>
      <c r="E366" s="81" t="s">
        <v>419</v>
      </c>
      <c r="F366" s="81"/>
      <c r="G366" s="20" t="s">
        <v>377</v>
      </c>
      <c r="H366" s="21">
        <v>5.0999999999999997E-2</v>
      </c>
      <c r="I366" s="22">
        <v>22.3</v>
      </c>
      <c r="J366" s="22">
        <v>1.1299999999999999</v>
      </c>
    </row>
    <row r="367" spans="1:10" ht="24" customHeight="1">
      <c r="A367" s="50" t="s">
        <v>345</v>
      </c>
      <c r="B367" s="19" t="s">
        <v>466</v>
      </c>
      <c r="C367" s="50" t="s">
        <v>92</v>
      </c>
      <c r="D367" s="50" t="s">
        <v>467</v>
      </c>
      <c r="E367" s="81" t="s">
        <v>419</v>
      </c>
      <c r="F367" s="81"/>
      <c r="G367" s="20" t="s">
        <v>377</v>
      </c>
      <c r="H367" s="21">
        <v>5.0999999999999997E-2</v>
      </c>
      <c r="I367" s="22">
        <v>16.84</v>
      </c>
      <c r="J367" s="22">
        <v>0.85</v>
      </c>
    </row>
    <row r="368" spans="1:10" ht="24" customHeight="1">
      <c r="A368" s="46" t="s">
        <v>351</v>
      </c>
      <c r="B368" s="23" t="s">
        <v>534</v>
      </c>
      <c r="C368" s="46" t="s">
        <v>108</v>
      </c>
      <c r="D368" s="46" t="s">
        <v>185</v>
      </c>
      <c r="E368" s="78" t="s">
        <v>354</v>
      </c>
      <c r="F368" s="78"/>
      <c r="G368" s="24" t="s">
        <v>103</v>
      </c>
      <c r="H368" s="25">
        <v>1.03</v>
      </c>
      <c r="I368" s="26">
        <v>11.56</v>
      </c>
      <c r="J368" s="26">
        <v>11.9</v>
      </c>
    </row>
    <row r="369" spans="1:10">
      <c r="A369" s="59"/>
      <c r="B369" s="59"/>
      <c r="C369" s="59"/>
      <c r="D369" s="59"/>
      <c r="E369" s="59" t="s">
        <v>361</v>
      </c>
      <c r="F369" s="67">
        <v>1.58</v>
      </c>
      <c r="G369" s="59" t="s">
        <v>362</v>
      </c>
      <c r="H369" s="67">
        <v>0</v>
      </c>
      <c r="I369" s="59" t="s">
        <v>363</v>
      </c>
      <c r="J369" s="67">
        <v>1.58</v>
      </c>
    </row>
    <row r="370" spans="1:10">
      <c r="A370" s="59"/>
      <c r="B370" s="59"/>
      <c r="C370" s="59"/>
      <c r="D370" s="59"/>
      <c r="E370" s="59" t="s">
        <v>364</v>
      </c>
      <c r="F370" s="67">
        <v>3.33</v>
      </c>
      <c r="G370" s="59"/>
      <c r="H370" s="79" t="s">
        <v>365</v>
      </c>
      <c r="I370" s="79"/>
      <c r="J370" s="67">
        <v>17.21</v>
      </c>
    </row>
    <row r="371" spans="1:10" ht="30" customHeight="1" thickBot="1">
      <c r="A371" s="54"/>
      <c r="B371" s="54"/>
      <c r="C371" s="54"/>
      <c r="D371" s="54"/>
      <c r="E371" s="54"/>
      <c r="F371" s="54"/>
      <c r="G371" s="54" t="s">
        <v>366</v>
      </c>
      <c r="H371" s="66">
        <v>53</v>
      </c>
      <c r="I371" s="54" t="s">
        <v>367</v>
      </c>
      <c r="J371" s="55">
        <v>912.13</v>
      </c>
    </row>
    <row r="372" spans="1:10" ht="1.1499999999999999" customHeight="1" thickTop="1">
      <c r="A372" s="27"/>
      <c r="B372" s="27"/>
      <c r="C372" s="27"/>
      <c r="D372" s="27"/>
      <c r="E372" s="27"/>
      <c r="F372" s="27"/>
      <c r="G372" s="27"/>
      <c r="H372" s="27"/>
      <c r="I372" s="27"/>
      <c r="J372" s="27"/>
    </row>
    <row r="373" spans="1:10" ht="18" customHeight="1">
      <c r="A373" s="47" t="s">
        <v>186</v>
      </c>
      <c r="B373" s="57" t="s">
        <v>67</v>
      </c>
      <c r="C373" s="47" t="s">
        <v>68</v>
      </c>
      <c r="D373" s="47" t="s">
        <v>69</v>
      </c>
      <c r="E373" s="82" t="s">
        <v>343</v>
      </c>
      <c r="F373" s="82"/>
      <c r="G373" s="58" t="s">
        <v>70</v>
      </c>
      <c r="H373" s="57" t="s">
        <v>71</v>
      </c>
      <c r="I373" s="57" t="s">
        <v>72</v>
      </c>
      <c r="J373" s="57" t="s">
        <v>74</v>
      </c>
    </row>
    <row r="374" spans="1:10" ht="24" customHeight="1">
      <c r="A374" s="49" t="s">
        <v>344</v>
      </c>
      <c r="B374" s="13" t="s">
        <v>187</v>
      </c>
      <c r="C374" s="49" t="s">
        <v>112</v>
      </c>
      <c r="D374" s="49" t="s">
        <v>188</v>
      </c>
      <c r="E374" s="80">
        <v>63</v>
      </c>
      <c r="F374" s="80"/>
      <c r="G374" s="14" t="s">
        <v>103</v>
      </c>
      <c r="H374" s="18">
        <v>1</v>
      </c>
      <c r="I374" s="15">
        <v>17.309999999999999</v>
      </c>
      <c r="J374" s="15">
        <v>17.309999999999999</v>
      </c>
    </row>
    <row r="375" spans="1:10" ht="24" customHeight="1">
      <c r="A375" s="50" t="s">
        <v>345</v>
      </c>
      <c r="B375" s="19" t="s">
        <v>421</v>
      </c>
      <c r="C375" s="50" t="s">
        <v>92</v>
      </c>
      <c r="D375" s="50" t="s">
        <v>422</v>
      </c>
      <c r="E375" s="81" t="s">
        <v>419</v>
      </c>
      <c r="F375" s="81"/>
      <c r="G375" s="20" t="s">
        <v>377</v>
      </c>
      <c r="H375" s="21">
        <v>5.0999999999999997E-2</v>
      </c>
      <c r="I375" s="22">
        <v>22.3</v>
      </c>
      <c r="J375" s="22">
        <v>1.1299999999999999</v>
      </c>
    </row>
    <row r="376" spans="1:10" ht="24" customHeight="1">
      <c r="A376" s="50" t="s">
        <v>345</v>
      </c>
      <c r="B376" s="19" t="s">
        <v>466</v>
      </c>
      <c r="C376" s="50" t="s">
        <v>92</v>
      </c>
      <c r="D376" s="50" t="s">
        <v>467</v>
      </c>
      <c r="E376" s="81" t="s">
        <v>419</v>
      </c>
      <c r="F376" s="81"/>
      <c r="G376" s="20" t="s">
        <v>377</v>
      </c>
      <c r="H376" s="21">
        <v>5.0999999999999997E-2</v>
      </c>
      <c r="I376" s="22">
        <v>16.84</v>
      </c>
      <c r="J376" s="22">
        <v>0.85</v>
      </c>
    </row>
    <row r="377" spans="1:10" ht="24" customHeight="1">
      <c r="A377" s="46" t="s">
        <v>351</v>
      </c>
      <c r="B377" s="23" t="s">
        <v>535</v>
      </c>
      <c r="C377" s="46" t="s">
        <v>108</v>
      </c>
      <c r="D377" s="46" t="s">
        <v>536</v>
      </c>
      <c r="E377" s="78" t="s">
        <v>354</v>
      </c>
      <c r="F377" s="78"/>
      <c r="G377" s="24" t="s">
        <v>103</v>
      </c>
      <c r="H377" s="25">
        <v>1.03</v>
      </c>
      <c r="I377" s="26">
        <v>14.89</v>
      </c>
      <c r="J377" s="26">
        <v>15.33</v>
      </c>
    </row>
    <row r="378" spans="1:10">
      <c r="A378" s="59"/>
      <c r="B378" s="59"/>
      <c r="C378" s="59"/>
      <c r="D378" s="59"/>
      <c r="E378" s="59" t="s">
        <v>361</v>
      </c>
      <c r="F378" s="67">
        <v>1.58</v>
      </c>
      <c r="G378" s="59" t="s">
        <v>362</v>
      </c>
      <c r="H378" s="67">
        <v>0</v>
      </c>
      <c r="I378" s="59" t="s">
        <v>363</v>
      </c>
      <c r="J378" s="67">
        <v>1.58</v>
      </c>
    </row>
    <row r="379" spans="1:10">
      <c r="A379" s="59"/>
      <c r="B379" s="59"/>
      <c r="C379" s="59"/>
      <c r="D379" s="59"/>
      <c r="E379" s="59" t="s">
        <v>364</v>
      </c>
      <c r="F379" s="67">
        <v>4.1500000000000004</v>
      </c>
      <c r="G379" s="59"/>
      <c r="H379" s="79" t="s">
        <v>365</v>
      </c>
      <c r="I379" s="79"/>
      <c r="J379" s="67">
        <v>21.46</v>
      </c>
    </row>
    <row r="380" spans="1:10" ht="30" customHeight="1" thickBot="1">
      <c r="A380" s="54"/>
      <c r="B380" s="54"/>
      <c r="C380" s="54"/>
      <c r="D380" s="54"/>
      <c r="E380" s="54"/>
      <c r="F380" s="54"/>
      <c r="G380" s="54" t="s">
        <v>366</v>
      </c>
      <c r="H380" s="66">
        <v>5</v>
      </c>
      <c r="I380" s="54" t="s">
        <v>367</v>
      </c>
      <c r="J380" s="55">
        <v>107.3</v>
      </c>
    </row>
    <row r="381" spans="1:10" ht="1.1499999999999999" customHeight="1" thickTop="1">
      <c r="A381" s="27"/>
      <c r="B381" s="27"/>
      <c r="C381" s="27"/>
      <c r="D381" s="27"/>
      <c r="E381" s="27"/>
      <c r="F381" s="27"/>
      <c r="G381" s="27"/>
      <c r="H381" s="27"/>
      <c r="I381" s="27"/>
      <c r="J381" s="27"/>
    </row>
    <row r="382" spans="1:10" ht="18" customHeight="1">
      <c r="A382" s="47" t="s">
        <v>189</v>
      </c>
      <c r="B382" s="57" t="s">
        <v>67</v>
      </c>
      <c r="C382" s="47" t="s">
        <v>68</v>
      </c>
      <c r="D382" s="47" t="s">
        <v>69</v>
      </c>
      <c r="E382" s="82" t="s">
        <v>343</v>
      </c>
      <c r="F382" s="82"/>
      <c r="G382" s="58" t="s">
        <v>70</v>
      </c>
      <c r="H382" s="57" t="s">
        <v>71</v>
      </c>
      <c r="I382" s="57" t="s">
        <v>72</v>
      </c>
      <c r="J382" s="57" t="s">
        <v>74</v>
      </c>
    </row>
    <row r="383" spans="1:10" ht="24" customHeight="1">
      <c r="A383" s="49" t="s">
        <v>344</v>
      </c>
      <c r="B383" s="13" t="s">
        <v>190</v>
      </c>
      <c r="C383" s="49" t="s">
        <v>112</v>
      </c>
      <c r="D383" s="49" t="s">
        <v>191</v>
      </c>
      <c r="E383" s="80">
        <v>63</v>
      </c>
      <c r="F383" s="80"/>
      <c r="G383" s="14" t="s">
        <v>103</v>
      </c>
      <c r="H383" s="18">
        <v>1</v>
      </c>
      <c r="I383" s="15">
        <v>25.23</v>
      </c>
      <c r="J383" s="15">
        <v>25.23</v>
      </c>
    </row>
    <row r="384" spans="1:10" ht="24" customHeight="1">
      <c r="A384" s="50" t="s">
        <v>345</v>
      </c>
      <c r="B384" s="19" t="s">
        <v>421</v>
      </c>
      <c r="C384" s="50" t="s">
        <v>92</v>
      </c>
      <c r="D384" s="50" t="s">
        <v>422</v>
      </c>
      <c r="E384" s="81" t="s">
        <v>419</v>
      </c>
      <c r="F384" s="81"/>
      <c r="G384" s="20" t="s">
        <v>377</v>
      </c>
      <c r="H384" s="21">
        <v>5.0999999999999997E-2</v>
      </c>
      <c r="I384" s="22">
        <v>22.3</v>
      </c>
      <c r="J384" s="22">
        <v>1.1299999999999999</v>
      </c>
    </row>
    <row r="385" spans="1:10" ht="24" customHeight="1">
      <c r="A385" s="50" t="s">
        <v>345</v>
      </c>
      <c r="B385" s="19" t="s">
        <v>466</v>
      </c>
      <c r="C385" s="50" t="s">
        <v>92</v>
      </c>
      <c r="D385" s="50" t="s">
        <v>467</v>
      </c>
      <c r="E385" s="81" t="s">
        <v>419</v>
      </c>
      <c r="F385" s="81"/>
      <c r="G385" s="20" t="s">
        <v>377</v>
      </c>
      <c r="H385" s="21">
        <v>5.0999999999999997E-2</v>
      </c>
      <c r="I385" s="22">
        <v>16.84</v>
      </c>
      <c r="J385" s="22">
        <v>0.85</v>
      </c>
    </row>
    <row r="386" spans="1:10" ht="24" customHeight="1">
      <c r="A386" s="46" t="s">
        <v>351</v>
      </c>
      <c r="B386" s="23" t="s">
        <v>537</v>
      </c>
      <c r="C386" s="46" t="s">
        <v>108</v>
      </c>
      <c r="D386" s="46" t="s">
        <v>538</v>
      </c>
      <c r="E386" s="78" t="s">
        <v>354</v>
      </c>
      <c r="F386" s="78"/>
      <c r="G386" s="24" t="s">
        <v>103</v>
      </c>
      <c r="H386" s="25">
        <v>1.03</v>
      </c>
      <c r="I386" s="26">
        <v>22.58</v>
      </c>
      <c r="J386" s="26">
        <v>23.25</v>
      </c>
    </row>
    <row r="387" spans="1:10">
      <c r="A387" s="59"/>
      <c r="B387" s="59"/>
      <c r="C387" s="59"/>
      <c r="D387" s="59"/>
      <c r="E387" s="59" t="s">
        <v>361</v>
      </c>
      <c r="F387" s="67">
        <v>1.58</v>
      </c>
      <c r="G387" s="59" t="s">
        <v>362</v>
      </c>
      <c r="H387" s="67">
        <v>0</v>
      </c>
      <c r="I387" s="59" t="s">
        <v>363</v>
      </c>
      <c r="J387" s="67">
        <v>1.58</v>
      </c>
    </row>
    <row r="388" spans="1:10">
      <c r="A388" s="59"/>
      <c r="B388" s="59"/>
      <c r="C388" s="59"/>
      <c r="D388" s="59"/>
      <c r="E388" s="59" t="s">
        <v>364</v>
      </c>
      <c r="F388" s="67">
        <v>6.06</v>
      </c>
      <c r="G388" s="59"/>
      <c r="H388" s="79" t="s">
        <v>365</v>
      </c>
      <c r="I388" s="79"/>
      <c r="J388" s="67">
        <v>31.29</v>
      </c>
    </row>
    <row r="389" spans="1:10" ht="30" customHeight="1" thickBot="1">
      <c r="A389" s="54"/>
      <c r="B389" s="54"/>
      <c r="C389" s="54"/>
      <c r="D389" s="54"/>
      <c r="E389" s="54"/>
      <c r="F389" s="54"/>
      <c r="G389" s="54" t="s">
        <v>366</v>
      </c>
      <c r="H389" s="66">
        <v>11</v>
      </c>
      <c r="I389" s="54" t="s">
        <v>367</v>
      </c>
      <c r="J389" s="55">
        <v>344.19</v>
      </c>
    </row>
    <row r="390" spans="1:10" ht="1.1499999999999999" customHeight="1" thickTop="1">
      <c r="A390" s="27"/>
      <c r="B390" s="27"/>
      <c r="C390" s="27"/>
      <c r="D390" s="27"/>
      <c r="E390" s="27"/>
      <c r="F390" s="27"/>
      <c r="G390" s="27"/>
      <c r="H390" s="27"/>
      <c r="I390" s="27"/>
      <c r="J390" s="27"/>
    </row>
    <row r="391" spans="1:10" ht="18" customHeight="1">
      <c r="A391" s="47" t="s">
        <v>192</v>
      </c>
      <c r="B391" s="57" t="s">
        <v>67</v>
      </c>
      <c r="C391" s="47" t="s">
        <v>68</v>
      </c>
      <c r="D391" s="47" t="s">
        <v>69</v>
      </c>
      <c r="E391" s="82" t="s">
        <v>343</v>
      </c>
      <c r="F391" s="82"/>
      <c r="G391" s="58" t="s">
        <v>70</v>
      </c>
      <c r="H391" s="57" t="s">
        <v>71</v>
      </c>
      <c r="I391" s="57" t="s">
        <v>72</v>
      </c>
      <c r="J391" s="57" t="s">
        <v>74</v>
      </c>
    </row>
    <row r="392" spans="1:10" ht="36" customHeight="1">
      <c r="A392" s="49" t="s">
        <v>344</v>
      </c>
      <c r="B392" s="13" t="s">
        <v>193</v>
      </c>
      <c r="C392" s="49" t="s">
        <v>92</v>
      </c>
      <c r="D392" s="49" t="s">
        <v>194</v>
      </c>
      <c r="E392" s="80" t="s">
        <v>539</v>
      </c>
      <c r="F392" s="80"/>
      <c r="G392" s="14" t="s">
        <v>103</v>
      </c>
      <c r="H392" s="18">
        <v>1</v>
      </c>
      <c r="I392" s="15">
        <v>5.04</v>
      </c>
      <c r="J392" s="15">
        <v>5.04</v>
      </c>
    </row>
    <row r="393" spans="1:10" ht="24" customHeight="1">
      <c r="A393" s="50" t="s">
        <v>345</v>
      </c>
      <c r="B393" s="19" t="s">
        <v>466</v>
      </c>
      <c r="C393" s="50" t="s">
        <v>92</v>
      </c>
      <c r="D393" s="50" t="s">
        <v>467</v>
      </c>
      <c r="E393" s="81" t="s">
        <v>419</v>
      </c>
      <c r="F393" s="81"/>
      <c r="G393" s="20" t="s">
        <v>377</v>
      </c>
      <c r="H393" s="21">
        <v>0.03</v>
      </c>
      <c r="I393" s="22">
        <v>16.84</v>
      </c>
      <c r="J393" s="22">
        <v>0.5</v>
      </c>
    </row>
    <row r="394" spans="1:10" ht="24" customHeight="1">
      <c r="A394" s="50" t="s">
        <v>345</v>
      </c>
      <c r="B394" s="19" t="s">
        <v>421</v>
      </c>
      <c r="C394" s="50" t="s">
        <v>92</v>
      </c>
      <c r="D394" s="50" t="s">
        <v>422</v>
      </c>
      <c r="E394" s="81" t="s">
        <v>419</v>
      </c>
      <c r="F394" s="81"/>
      <c r="G394" s="20" t="s">
        <v>377</v>
      </c>
      <c r="H394" s="21">
        <v>0.03</v>
      </c>
      <c r="I394" s="22">
        <v>22.3</v>
      </c>
      <c r="J394" s="22">
        <v>0.66</v>
      </c>
    </row>
    <row r="395" spans="1:10" ht="48" customHeight="1">
      <c r="A395" s="46" t="s">
        <v>351</v>
      </c>
      <c r="B395" s="23" t="s">
        <v>540</v>
      </c>
      <c r="C395" s="46" t="s">
        <v>92</v>
      </c>
      <c r="D395" s="46" t="s">
        <v>541</v>
      </c>
      <c r="E395" s="78" t="s">
        <v>354</v>
      </c>
      <c r="F395" s="78"/>
      <c r="G395" s="24" t="s">
        <v>103</v>
      </c>
      <c r="H395" s="25">
        <v>1.19</v>
      </c>
      <c r="I395" s="26">
        <v>3.24</v>
      </c>
      <c r="J395" s="26">
        <v>3.85</v>
      </c>
    </row>
    <row r="396" spans="1:10" ht="24" customHeight="1">
      <c r="A396" s="46" t="s">
        <v>351</v>
      </c>
      <c r="B396" s="23" t="s">
        <v>542</v>
      </c>
      <c r="C396" s="46" t="s">
        <v>92</v>
      </c>
      <c r="D396" s="46" t="s">
        <v>543</v>
      </c>
      <c r="E396" s="78" t="s">
        <v>354</v>
      </c>
      <c r="F396" s="78"/>
      <c r="G396" s="24" t="s">
        <v>13</v>
      </c>
      <c r="H396" s="25">
        <v>8.9999999999999993E-3</v>
      </c>
      <c r="I396" s="26">
        <v>3.59</v>
      </c>
      <c r="J396" s="26">
        <v>0.03</v>
      </c>
    </row>
    <row r="397" spans="1:10">
      <c r="A397" s="59"/>
      <c r="B397" s="59"/>
      <c r="C397" s="59"/>
      <c r="D397" s="59"/>
      <c r="E397" s="59" t="s">
        <v>361</v>
      </c>
      <c r="F397" s="67">
        <v>0.93</v>
      </c>
      <c r="G397" s="59" t="s">
        <v>362</v>
      </c>
      <c r="H397" s="67">
        <v>0</v>
      </c>
      <c r="I397" s="59" t="s">
        <v>363</v>
      </c>
      <c r="J397" s="67">
        <v>0.93</v>
      </c>
    </row>
    <row r="398" spans="1:10">
      <c r="A398" s="59"/>
      <c r="B398" s="59"/>
      <c r="C398" s="59"/>
      <c r="D398" s="59"/>
      <c r="E398" s="59" t="s">
        <v>364</v>
      </c>
      <c r="F398" s="67">
        <v>1.21</v>
      </c>
      <c r="G398" s="59"/>
      <c r="H398" s="79" t="s">
        <v>365</v>
      </c>
      <c r="I398" s="79"/>
      <c r="J398" s="67">
        <v>6.25</v>
      </c>
    </row>
    <row r="399" spans="1:10" ht="30" customHeight="1" thickBot="1">
      <c r="A399" s="54"/>
      <c r="B399" s="54"/>
      <c r="C399" s="54"/>
      <c r="D399" s="54"/>
      <c r="E399" s="54"/>
      <c r="F399" s="54"/>
      <c r="G399" s="54" t="s">
        <v>366</v>
      </c>
      <c r="H399" s="66">
        <v>155</v>
      </c>
      <c r="I399" s="54" t="s">
        <v>367</v>
      </c>
      <c r="J399" s="55">
        <v>968.75</v>
      </c>
    </row>
    <row r="400" spans="1:10" ht="1.1499999999999999" customHeight="1" thickTop="1">
      <c r="A400" s="27"/>
      <c r="B400" s="27"/>
      <c r="C400" s="27"/>
      <c r="D400" s="27"/>
      <c r="E400" s="27"/>
      <c r="F400" s="27"/>
      <c r="G400" s="27"/>
      <c r="H400" s="27"/>
      <c r="I400" s="27"/>
      <c r="J400" s="27"/>
    </row>
    <row r="401" spans="1:10" ht="18" customHeight="1">
      <c r="A401" s="47" t="s">
        <v>195</v>
      </c>
      <c r="B401" s="57" t="s">
        <v>67</v>
      </c>
      <c r="C401" s="47" t="s">
        <v>68</v>
      </c>
      <c r="D401" s="47" t="s">
        <v>69</v>
      </c>
      <c r="E401" s="82" t="s">
        <v>343</v>
      </c>
      <c r="F401" s="82"/>
      <c r="G401" s="58" t="s">
        <v>70</v>
      </c>
      <c r="H401" s="57" t="s">
        <v>71</v>
      </c>
      <c r="I401" s="57" t="s">
        <v>72</v>
      </c>
      <c r="J401" s="57" t="s">
        <v>74</v>
      </c>
    </row>
    <row r="402" spans="1:10" ht="36" customHeight="1">
      <c r="A402" s="49" t="s">
        <v>344</v>
      </c>
      <c r="B402" s="13" t="s">
        <v>196</v>
      </c>
      <c r="C402" s="49" t="s">
        <v>92</v>
      </c>
      <c r="D402" s="49" t="s">
        <v>197</v>
      </c>
      <c r="E402" s="80" t="s">
        <v>539</v>
      </c>
      <c r="F402" s="80"/>
      <c r="G402" s="14" t="s">
        <v>103</v>
      </c>
      <c r="H402" s="18">
        <v>1</v>
      </c>
      <c r="I402" s="15">
        <v>7.11</v>
      </c>
      <c r="J402" s="15">
        <v>7.11</v>
      </c>
    </row>
    <row r="403" spans="1:10" ht="24" customHeight="1">
      <c r="A403" s="50" t="s">
        <v>345</v>
      </c>
      <c r="B403" s="19" t="s">
        <v>466</v>
      </c>
      <c r="C403" s="50" t="s">
        <v>92</v>
      </c>
      <c r="D403" s="50" t="s">
        <v>467</v>
      </c>
      <c r="E403" s="81" t="s">
        <v>419</v>
      </c>
      <c r="F403" s="81"/>
      <c r="G403" s="20" t="s">
        <v>377</v>
      </c>
      <c r="H403" s="21">
        <v>0.04</v>
      </c>
      <c r="I403" s="22">
        <v>16.84</v>
      </c>
      <c r="J403" s="22">
        <v>0.67</v>
      </c>
    </row>
    <row r="404" spans="1:10" ht="24" customHeight="1">
      <c r="A404" s="50" t="s">
        <v>345</v>
      </c>
      <c r="B404" s="19" t="s">
        <v>421</v>
      </c>
      <c r="C404" s="50" t="s">
        <v>92</v>
      </c>
      <c r="D404" s="50" t="s">
        <v>422</v>
      </c>
      <c r="E404" s="81" t="s">
        <v>419</v>
      </c>
      <c r="F404" s="81"/>
      <c r="G404" s="20" t="s">
        <v>377</v>
      </c>
      <c r="H404" s="21">
        <v>0.04</v>
      </c>
      <c r="I404" s="22">
        <v>22.3</v>
      </c>
      <c r="J404" s="22">
        <v>0.89</v>
      </c>
    </row>
    <row r="405" spans="1:10" ht="48" customHeight="1">
      <c r="A405" s="46" t="s">
        <v>351</v>
      </c>
      <c r="B405" s="23" t="s">
        <v>544</v>
      </c>
      <c r="C405" s="46" t="s">
        <v>92</v>
      </c>
      <c r="D405" s="46" t="s">
        <v>545</v>
      </c>
      <c r="E405" s="78" t="s">
        <v>354</v>
      </c>
      <c r="F405" s="78"/>
      <c r="G405" s="24" t="s">
        <v>103</v>
      </c>
      <c r="H405" s="25">
        <v>1.19</v>
      </c>
      <c r="I405" s="26">
        <v>4.6399999999999997</v>
      </c>
      <c r="J405" s="26">
        <v>5.52</v>
      </c>
    </row>
    <row r="406" spans="1:10" ht="24" customHeight="1">
      <c r="A406" s="46" t="s">
        <v>351</v>
      </c>
      <c r="B406" s="23" t="s">
        <v>542</v>
      </c>
      <c r="C406" s="46" t="s">
        <v>92</v>
      </c>
      <c r="D406" s="46" t="s">
        <v>543</v>
      </c>
      <c r="E406" s="78" t="s">
        <v>354</v>
      </c>
      <c r="F406" s="78"/>
      <c r="G406" s="24" t="s">
        <v>13</v>
      </c>
      <c r="H406" s="25">
        <v>8.9999999999999993E-3</v>
      </c>
      <c r="I406" s="26">
        <v>3.59</v>
      </c>
      <c r="J406" s="26">
        <v>0.03</v>
      </c>
    </row>
    <row r="407" spans="1:10">
      <c r="A407" s="59"/>
      <c r="B407" s="59"/>
      <c r="C407" s="59"/>
      <c r="D407" s="59"/>
      <c r="E407" s="59" t="s">
        <v>361</v>
      </c>
      <c r="F407" s="67">
        <v>1.24</v>
      </c>
      <c r="G407" s="59" t="s">
        <v>362</v>
      </c>
      <c r="H407" s="67">
        <v>0</v>
      </c>
      <c r="I407" s="59" t="s">
        <v>363</v>
      </c>
      <c r="J407" s="67">
        <v>1.24</v>
      </c>
    </row>
    <row r="408" spans="1:10">
      <c r="A408" s="59"/>
      <c r="B408" s="59"/>
      <c r="C408" s="59"/>
      <c r="D408" s="59"/>
      <c r="E408" s="59" t="s">
        <v>364</v>
      </c>
      <c r="F408" s="67">
        <v>1.7</v>
      </c>
      <c r="G408" s="59"/>
      <c r="H408" s="79" t="s">
        <v>365</v>
      </c>
      <c r="I408" s="79"/>
      <c r="J408" s="67">
        <v>8.81</v>
      </c>
    </row>
    <row r="409" spans="1:10" ht="30" customHeight="1" thickBot="1">
      <c r="A409" s="54"/>
      <c r="B409" s="54"/>
      <c r="C409" s="54"/>
      <c r="D409" s="54"/>
      <c r="E409" s="54"/>
      <c r="F409" s="54"/>
      <c r="G409" s="54" t="s">
        <v>366</v>
      </c>
      <c r="H409" s="66">
        <v>813</v>
      </c>
      <c r="I409" s="54" t="s">
        <v>367</v>
      </c>
      <c r="J409" s="55">
        <v>7162.53</v>
      </c>
    </row>
    <row r="410" spans="1:10" ht="1.1499999999999999" customHeight="1" thickTop="1">
      <c r="A410" s="27"/>
      <c r="B410" s="27"/>
      <c r="C410" s="27"/>
      <c r="D410" s="27"/>
      <c r="E410" s="27"/>
      <c r="F410" s="27"/>
      <c r="G410" s="27"/>
      <c r="H410" s="27"/>
      <c r="I410" s="27"/>
      <c r="J410" s="27"/>
    </row>
    <row r="411" spans="1:10" ht="18" customHeight="1">
      <c r="A411" s="47" t="s">
        <v>198</v>
      </c>
      <c r="B411" s="57" t="s">
        <v>67</v>
      </c>
      <c r="C411" s="47" t="s">
        <v>68</v>
      </c>
      <c r="D411" s="47" t="s">
        <v>69</v>
      </c>
      <c r="E411" s="82" t="s">
        <v>343</v>
      </c>
      <c r="F411" s="82"/>
      <c r="G411" s="58" t="s">
        <v>70</v>
      </c>
      <c r="H411" s="57" t="s">
        <v>71</v>
      </c>
      <c r="I411" s="57" t="s">
        <v>72</v>
      </c>
      <c r="J411" s="57" t="s">
        <v>74</v>
      </c>
    </row>
    <row r="412" spans="1:10" ht="36" customHeight="1">
      <c r="A412" s="49" t="s">
        <v>344</v>
      </c>
      <c r="B412" s="13" t="s">
        <v>199</v>
      </c>
      <c r="C412" s="49" t="s">
        <v>92</v>
      </c>
      <c r="D412" s="49" t="s">
        <v>200</v>
      </c>
      <c r="E412" s="80" t="s">
        <v>539</v>
      </c>
      <c r="F412" s="80"/>
      <c r="G412" s="14" t="s">
        <v>103</v>
      </c>
      <c r="H412" s="18">
        <v>1</v>
      </c>
      <c r="I412" s="15">
        <v>9.59</v>
      </c>
      <c r="J412" s="15">
        <v>9.59</v>
      </c>
    </row>
    <row r="413" spans="1:10" ht="24" customHeight="1">
      <c r="A413" s="50" t="s">
        <v>345</v>
      </c>
      <c r="B413" s="19" t="s">
        <v>466</v>
      </c>
      <c r="C413" s="50" t="s">
        <v>92</v>
      </c>
      <c r="D413" s="50" t="s">
        <v>467</v>
      </c>
      <c r="E413" s="81" t="s">
        <v>419</v>
      </c>
      <c r="F413" s="81"/>
      <c r="G413" s="20" t="s">
        <v>377</v>
      </c>
      <c r="H413" s="21">
        <v>5.1999999999999998E-2</v>
      </c>
      <c r="I413" s="22">
        <v>16.84</v>
      </c>
      <c r="J413" s="22">
        <v>0.87</v>
      </c>
    </row>
    <row r="414" spans="1:10" ht="24" customHeight="1">
      <c r="A414" s="50" t="s">
        <v>345</v>
      </c>
      <c r="B414" s="19" t="s">
        <v>421</v>
      </c>
      <c r="C414" s="50" t="s">
        <v>92</v>
      </c>
      <c r="D414" s="50" t="s">
        <v>422</v>
      </c>
      <c r="E414" s="81" t="s">
        <v>419</v>
      </c>
      <c r="F414" s="81"/>
      <c r="G414" s="20" t="s">
        <v>377</v>
      </c>
      <c r="H414" s="21">
        <v>5.1999999999999998E-2</v>
      </c>
      <c r="I414" s="22">
        <v>22.3</v>
      </c>
      <c r="J414" s="22">
        <v>1.1499999999999999</v>
      </c>
    </row>
    <row r="415" spans="1:10" ht="48" customHeight="1">
      <c r="A415" s="46" t="s">
        <v>351</v>
      </c>
      <c r="B415" s="23" t="s">
        <v>546</v>
      </c>
      <c r="C415" s="46" t="s">
        <v>92</v>
      </c>
      <c r="D415" s="46" t="s">
        <v>547</v>
      </c>
      <c r="E415" s="78" t="s">
        <v>354</v>
      </c>
      <c r="F415" s="78"/>
      <c r="G415" s="24" t="s">
        <v>103</v>
      </c>
      <c r="H415" s="25">
        <v>1.19</v>
      </c>
      <c r="I415" s="26">
        <v>6.34</v>
      </c>
      <c r="J415" s="26">
        <v>7.54</v>
      </c>
    </row>
    <row r="416" spans="1:10" ht="24" customHeight="1">
      <c r="A416" s="46" t="s">
        <v>351</v>
      </c>
      <c r="B416" s="23" t="s">
        <v>542</v>
      </c>
      <c r="C416" s="46" t="s">
        <v>92</v>
      </c>
      <c r="D416" s="46" t="s">
        <v>543</v>
      </c>
      <c r="E416" s="78" t="s">
        <v>354</v>
      </c>
      <c r="F416" s="78"/>
      <c r="G416" s="24" t="s">
        <v>13</v>
      </c>
      <c r="H416" s="25">
        <v>8.9999999999999993E-3</v>
      </c>
      <c r="I416" s="26">
        <v>3.59</v>
      </c>
      <c r="J416" s="26">
        <v>0.03</v>
      </c>
    </row>
    <row r="417" spans="1:10">
      <c r="A417" s="59"/>
      <c r="B417" s="59"/>
      <c r="C417" s="59"/>
      <c r="D417" s="59"/>
      <c r="E417" s="59" t="s">
        <v>361</v>
      </c>
      <c r="F417" s="67">
        <v>1.61</v>
      </c>
      <c r="G417" s="59" t="s">
        <v>362</v>
      </c>
      <c r="H417" s="67">
        <v>0</v>
      </c>
      <c r="I417" s="59" t="s">
        <v>363</v>
      </c>
      <c r="J417" s="67">
        <v>1.61</v>
      </c>
    </row>
    <row r="418" spans="1:10">
      <c r="A418" s="59"/>
      <c r="B418" s="59"/>
      <c r="C418" s="59"/>
      <c r="D418" s="59"/>
      <c r="E418" s="59" t="s">
        <v>364</v>
      </c>
      <c r="F418" s="67">
        <v>2.2999999999999998</v>
      </c>
      <c r="G418" s="59"/>
      <c r="H418" s="79" t="s">
        <v>365</v>
      </c>
      <c r="I418" s="79"/>
      <c r="J418" s="67">
        <v>11.89</v>
      </c>
    </row>
    <row r="419" spans="1:10" ht="30" customHeight="1" thickBot="1">
      <c r="A419" s="54"/>
      <c r="B419" s="54"/>
      <c r="C419" s="54"/>
      <c r="D419" s="54"/>
      <c r="E419" s="54"/>
      <c r="F419" s="54"/>
      <c r="G419" s="54" t="s">
        <v>366</v>
      </c>
      <c r="H419" s="66">
        <v>13</v>
      </c>
      <c r="I419" s="54" t="s">
        <v>367</v>
      </c>
      <c r="J419" s="55">
        <v>154.57</v>
      </c>
    </row>
    <row r="420" spans="1:10" ht="1.1499999999999999" customHeight="1" thickTop="1">
      <c r="A420" s="27"/>
      <c r="B420" s="27"/>
      <c r="C420" s="27"/>
      <c r="D420" s="27"/>
      <c r="E420" s="27"/>
      <c r="F420" s="27"/>
      <c r="G420" s="27"/>
      <c r="H420" s="27"/>
      <c r="I420" s="27"/>
      <c r="J420" s="27"/>
    </row>
    <row r="421" spans="1:10" ht="18" customHeight="1">
      <c r="A421" s="47" t="s">
        <v>201</v>
      </c>
      <c r="B421" s="57" t="s">
        <v>67</v>
      </c>
      <c r="C421" s="47" t="s">
        <v>68</v>
      </c>
      <c r="D421" s="47" t="s">
        <v>69</v>
      </c>
      <c r="E421" s="82" t="s">
        <v>343</v>
      </c>
      <c r="F421" s="82"/>
      <c r="G421" s="58" t="s">
        <v>70</v>
      </c>
      <c r="H421" s="57" t="s">
        <v>71</v>
      </c>
      <c r="I421" s="57" t="s">
        <v>72</v>
      </c>
      <c r="J421" s="57" t="s">
        <v>74</v>
      </c>
    </row>
    <row r="422" spans="1:10" ht="36" customHeight="1">
      <c r="A422" s="49" t="s">
        <v>344</v>
      </c>
      <c r="B422" s="13" t="s">
        <v>202</v>
      </c>
      <c r="C422" s="49" t="s">
        <v>92</v>
      </c>
      <c r="D422" s="49" t="s">
        <v>203</v>
      </c>
      <c r="E422" s="80" t="s">
        <v>539</v>
      </c>
      <c r="F422" s="80"/>
      <c r="G422" s="14" t="s">
        <v>103</v>
      </c>
      <c r="H422" s="18">
        <v>1</v>
      </c>
      <c r="I422" s="15">
        <v>15.13</v>
      </c>
      <c r="J422" s="15">
        <v>15.13</v>
      </c>
    </row>
    <row r="423" spans="1:10" ht="24" customHeight="1">
      <c r="A423" s="50" t="s">
        <v>345</v>
      </c>
      <c r="B423" s="19" t="s">
        <v>466</v>
      </c>
      <c r="C423" s="50" t="s">
        <v>92</v>
      </c>
      <c r="D423" s="50" t="s">
        <v>467</v>
      </c>
      <c r="E423" s="81" t="s">
        <v>419</v>
      </c>
      <c r="F423" s="81"/>
      <c r="G423" s="20" t="s">
        <v>377</v>
      </c>
      <c r="H423" s="21">
        <v>7.6999999999999999E-2</v>
      </c>
      <c r="I423" s="22">
        <v>16.84</v>
      </c>
      <c r="J423" s="22">
        <v>1.29</v>
      </c>
    </row>
    <row r="424" spans="1:10" ht="24" customHeight="1">
      <c r="A424" s="50" t="s">
        <v>345</v>
      </c>
      <c r="B424" s="19" t="s">
        <v>421</v>
      </c>
      <c r="C424" s="50" t="s">
        <v>92</v>
      </c>
      <c r="D424" s="50" t="s">
        <v>422</v>
      </c>
      <c r="E424" s="81" t="s">
        <v>419</v>
      </c>
      <c r="F424" s="81"/>
      <c r="G424" s="20" t="s">
        <v>377</v>
      </c>
      <c r="H424" s="21">
        <v>7.6999999999999999E-2</v>
      </c>
      <c r="I424" s="22">
        <v>22.3</v>
      </c>
      <c r="J424" s="22">
        <v>1.71</v>
      </c>
    </row>
    <row r="425" spans="1:10" ht="48" customHeight="1">
      <c r="A425" s="46" t="s">
        <v>351</v>
      </c>
      <c r="B425" s="23" t="s">
        <v>548</v>
      </c>
      <c r="C425" s="46" t="s">
        <v>92</v>
      </c>
      <c r="D425" s="46" t="s">
        <v>549</v>
      </c>
      <c r="E425" s="78" t="s">
        <v>354</v>
      </c>
      <c r="F425" s="78"/>
      <c r="G425" s="24" t="s">
        <v>103</v>
      </c>
      <c r="H425" s="25">
        <v>1.19</v>
      </c>
      <c r="I425" s="26">
        <v>10.17</v>
      </c>
      <c r="J425" s="26">
        <v>12.1</v>
      </c>
    </row>
    <row r="426" spans="1:10" ht="24" customHeight="1">
      <c r="A426" s="46" t="s">
        <v>351</v>
      </c>
      <c r="B426" s="23" t="s">
        <v>542</v>
      </c>
      <c r="C426" s="46" t="s">
        <v>92</v>
      </c>
      <c r="D426" s="46" t="s">
        <v>543</v>
      </c>
      <c r="E426" s="78" t="s">
        <v>354</v>
      </c>
      <c r="F426" s="78"/>
      <c r="G426" s="24" t="s">
        <v>13</v>
      </c>
      <c r="H426" s="25">
        <v>8.9999999999999993E-3</v>
      </c>
      <c r="I426" s="26">
        <v>3.59</v>
      </c>
      <c r="J426" s="26">
        <v>0.03</v>
      </c>
    </row>
    <row r="427" spans="1:10">
      <c r="A427" s="59"/>
      <c r="B427" s="59"/>
      <c r="C427" s="59"/>
      <c r="D427" s="59"/>
      <c r="E427" s="59" t="s">
        <v>361</v>
      </c>
      <c r="F427" s="67">
        <v>2.4</v>
      </c>
      <c r="G427" s="59" t="s">
        <v>362</v>
      </c>
      <c r="H427" s="67">
        <v>0</v>
      </c>
      <c r="I427" s="59" t="s">
        <v>363</v>
      </c>
      <c r="J427" s="67">
        <v>2.4</v>
      </c>
    </row>
    <row r="428" spans="1:10">
      <c r="A428" s="59"/>
      <c r="B428" s="59"/>
      <c r="C428" s="59"/>
      <c r="D428" s="59"/>
      <c r="E428" s="59" t="s">
        <v>364</v>
      </c>
      <c r="F428" s="67">
        <v>3.63</v>
      </c>
      <c r="G428" s="59"/>
      <c r="H428" s="79" t="s">
        <v>365</v>
      </c>
      <c r="I428" s="79"/>
      <c r="J428" s="67">
        <v>18.760000000000002</v>
      </c>
    </row>
    <row r="429" spans="1:10" ht="30" customHeight="1" thickBot="1">
      <c r="A429" s="54"/>
      <c r="B429" s="54"/>
      <c r="C429" s="54"/>
      <c r="D429" s="54"/>
      <c r="E429" s="54"/>
      <c r="F429" s="54"/>
      <c r="G429" s="54" t="s">
        <v>366</v>
      </c>
      <c r="H429" s="66">
        <v>252</v>
      </c>
      <c r="I429" s="54" t="s">
        <v>367</v>
      </c>
      <c r="J429" s="55">
        <v>4727.5200000000004</v>
      </c>
    </row>
    <row r="430" spans="1:10" ht="1.1499999999999999" customHeight="1" thickTop="1">
      <c r="A430" s="27"/>
      <c r="B430" s="27"/>
      <c r="C430" s="27"/>
      <c r="D430" s="27"/>
      <c r="E430" s="27"/>
      <c r="F430" s="27"/>
      <c r="G430" s="27"/>
      <c r="H430" s="27"/>
      <c r="I430" s="27"/>
      <c r="J430" s="27"/>
    </row>
    <row r="431" spans="1:10" ht="18" customHeight="1">
      <c r="A431" s="47" t="s">
        <v>204</v>
      </c>
      <c r="B431" s="57" t="s">
        <v>67</v>
      </c>
      <c r="C431" s="47" t="s">
        <v>68</v>
      </c>
      <c r="D431" s="47" t="s">
        <v>69</v>
      </c>
      <c r="E431" s="82" t="s">
        <v>343</v>
      </c>
      <c r="F431" s="82"/>
      <c r="G431" s="58" t="s">
        <v>70</v>
      </c>
      <c r="H431" s="57" t="s">
        <v>71</v>
      </c>
      <c r="I431" s="57" t="s">
        <v>72</v>
      </c>
      <c r="J431" s="57" t="s">
        <v>74</v>
      </c>
    </row>
    <row r="432" spans="1:10" ht="36" customHeight="1">
      <c r="A432" s="49" t="s">
        <v>344</v>
      </c>
      <c r="B432" s="13" t="s">
        <v>205</v>
      </c>
      <c r="C432" s="49" t="s">
        <v>92</v>
      </c>
      <c r="D432" s="49" t="s">
        <v>206</v>
      </c>
      <c r="E432" s="80" t="s">
        <v>539</v>
      </c>
      <c r="F432" s="80"/>
      <c r="G432" s="14" t="s">
        <v>103</v>
      </c>
      <c r="H432" s="18">
        <v>1</v>
      </c>
      <c r="I432" s="15">
        <v>8.5299999999999994</v>
      </c>
      <c r="J432" s="15">
        <v>8.5299999999999994</v>
      </c>
    </row>
    <row r="433" spans="1:10" ht="24" customHeight="1">
      <c r="A433" s="50" t="s">
        <v>345</v>
      </c>
      <c r="B433" s="19" t="s">
        <v>466</v>
      </c>
      <c r="C433" s="50" t="s">
        <v>92</v>
      </c>
      <c r="D433" s="50" t="s">
        <v>467</v>
      </c>
      <c r="E433" s="81" t="s">
        <v>419</v>
      </c>
      <c r="F433" s="81"/>
      <c r="G433" s="20" t="s">
        <v>377</v>
      </c>
      <c r="H433" s="21">
        <v>5.1999999999999998E-2</v>
      </c>
      <c r="I433" s="22">
        <v>16.84</v>
      </c>
      <c r="J433" s="22">
        <v>0.87</v>
      </c>
    </row>
    <row r="434" spans="1:10" ht="24" customHeight="1">
      <c r="A434" s="50" t="s">
        <v>345</v>
      </c>
      <c r="B434" s="19" t="s">
        <v>421</v>
      </c>
      <c r="C434" s="50" t="s">
        <v>92</v>
      </c>
      <c r="D434" s="50" t="s">
        <v>422</v>
      </c>
      <c r="E434" s="81" t="s">
        <v>419</v>
      </c>
      <c r="F434" s="81"/>
      <c r="G434" s="20" t="s">
        <v>377</v>
      </c>
      <c r="H434" s="21">
        <v>5.1999999999999998E-2</v>
      </c>
      <c r="I434" s="22">
        <v>22.3</v>
      </c>
      <c r="J434" s="22">
        <v>1.1499999999999999</v>
      </c>
    </row>
    <row r="435" spans="1:10" ht="36" customHeight="1">
      <c r="A435" s="46" t="s">
        <v>351</v>
      </c>
      <c r="B435" s="23" t="s">
        <v>550</v>
      </c>
      <c r="C435" s="46" t="s">
        <v>92</v>
      </c>
      <c r="D435" s="46" t="s">
        <v>551</v>
      </c>
      <c r="E435" s="78" t="s">
        <v>354</v>
      </c>
      <c r="F435" s="78"/>
      <c r="G435" s="24" t="s">
        <v>103</v>
      </c>
      <c r="H435" s="25">
        <v>1.19</v>
      </c>
      <c r="I435" s="26">
        <v>5.45</v>
      </c>
      <c r="J435" s="26">
        <v>6.48</v>
      </c>
    </row>
    <row r="436" spans="1:10" ht="24" customHeight="1">
      <c r="A436" s="46" t="s">
        <v>351</v>
      </c>
      <c r="B436" s="23" t="s">
        <v>542</v>
      </c>
      <c r="C436" s="46" t="s">
        <v>92</v>
      </c>
      <c r="D436" s="46" t="s">
        <v>543</v>
      </c>
      <c r="E436" s="78" t="s">
        <v>354</v>
      </c>
      <c r="F436" s="78"/>
      <c r="G436" s="24" t="s">
        <v>13</v>
      </c>
      <c r="H436" s="25">
        <v>8.9999999999999993E-3</v>
      </c>
      <c r="I436" s="26">
        <v>3.59</v>
      </c>
      <c r="J436" s="26">
        <v>0.03</v>
      </c>
    </row>
    <row r="437" spans="1:10">
      <c r="A437" s="59"/>
      <c r="B437" s="59"/>
      <c r="C437" s="59"/>
      <c r="D437" s="59"/>
      <c r="E437" s="59" t="s">
        <v>361</v>
      </c>
      <c r="F437" s="67">
        <v>1.61</v>
      </c>
      <c r="G437" s="59" t="s">
        <v>362</v>
      </c>
      <c r="H437" s="67">
        <v>0</v>
      </c>
      <c r="I437" s="59" t="s">
        <v>363</v>
      </c>
      <c r="J437" s="67">
        <v>1.61</v>
      </c>
    </row>
    <row r="438" spans="1:10">
      <c r="A438" s="59"/>
      <c r="B438" s="59"/>
      <c r="C438" s="59"/>
      <c r="D438" s="59"/>
      <c r="E438" s="59" t="s">
        <v>364</v>
      </c>
      <c r="F438" s="67">
        <v>2.04</v>
      </c>
      <c r="G438" s="59"/>
      <c r="H438" s="79" t="s">
        <v>365</v>
      </c>
      <c r="I438" s="79"/>
      <c r="J438" s="67">
        <v>10.57</v>
      </c>
    </row>
    <row r="439" spans="1:10" ht="30" customHeight="1" thickBot="1">
      <c r="A439" s="54"/>
      <c r="B439" s="54"/>
      <c r="C439" s="54"/>
      <c r="D439" s="54"/>
      <c r="E439" s="54"/>
      <c r="F439" s="54"/>
      <c r="G439" s="54" t="s">
        <v>366</v>
      </c>
      <c r="H439" s="66">
        <v>3</v>
      </c>
      <c r="I439" s="54" t="s">
        <v>367</v>
      </c>
      <c r="J439" s="55">
        <v>31.71</v>
      </c>
    </row>
    <row r="440" spans="1:10" ht="1.1499999999999999" customHeight="1" thickTop="1">
      <c r="A440" s="27"/>
      <c r="B440" s="27"/>
      <c r="C440" s="27"/>
      <c r="D440" s="27"/>
      <c r="E440" s="27"/>
      <c r="F440" s="27"/>
      <c r="G440" s="27"/>
      <c r="H440" s="27"/>
      <c r="I440" s="27"/>
      <c r="J440" s="27"/>
    </row>
    <row r="441" spans="1:10" ht="18" customHeight="1">
      <c r="A441" s="47" t="s">
        <v>207</v>
      </c>
      <c r="B441" s="57" t="s">
        <v>67</v>
      </c>
      <c r="C441" s="47" t="s">
        <v>68</v>
      </c>
      <c r="D441" s="47" t="s">
        <v>69</v>
      </c>
      <c r="E441" s="82" t="s">
        <v>343</v>
      </c>
      <c r="F441" s="82"/>
      <c r="G441" s="58" t="s">
        <v>70</v>
      </c>
      <c r="H441" s="57" t="s">
        <v>71</v>
      </c>
      <c r="I441" s="57" t="s">
        <v>72</v>
      </c>
      <c r="J441" s="57" t="s">
        <v>74</v>
      </c>
    </row>
    <row r="442" spans="1:10" ht="36" customHeight="1">
      <c r="A442" s="49" t="s">
        <v>344</v>
      </c>
      <c r="B442" s="13" t="s">
        <v>208</v>
      </c>
      <c r="C442" s="49" t="s">
        <v>92</v>
      </c>
      <c r="D442" s="49" t="s">
        <v>209</v>
      </c>
      <c r="E442" s="80" t="s">
        <v>539</v>
      </c>
      <c r="F442" s="80"/>
      <c r="G442" s="14" t="s">
        <v>103</v>
      </c>
      <c r="H442" s="18">
        <v>1</v>
      </c>
      <c r="I442" s="15">
        <v>9.9499999999999993</v>
      </c>
      <c r="J442" s="15">
        <v>9.9499999999999993</v>
      </c>
    </row>
    <row r="443" spans="1:10" ht="24" customHeight="1">
      <c r="A443" s="50" t="s">
        <v>345</v>
      </c>
      <c r="B443" s="19" t="s">
        <v>466</v>
      </c>
      <c r="C443" s="50" t="s">
        <v>92</v>
      </c>
      <c r="D443" s="50" t="s">
        <v>467</v>
      </c>
      <c r="E443" s="81" t="s">
        <v>419</v>
      </c>
      <c r="F443" s="81"/>
      <c r="G443" s="20" t="s">
        <v>377</v>
      </c>
      <c r="H443" s="21">
        <v>8.9999999999999993E-3</v>
      </c>
      <c r="I443" s="22">
        <v>16.84</v>
      </c>
      <c r="J443" s="22">
        <v>0.15</v>
      </c>
    </row>
    <row r="444" spans="1:10" ht="24" customHeight="1">
      <c r="A444" s="50" t="s">
        <v>345</v>
      </c>
      <c r="B444" s="19" t="s">
        <v>421</v>
      </c>
      <c r="C444" s="50" t="s">
        <v>92</v>
      </c>
      <c r="D444" s="50" t="s">
        <v>422</v>
      </c>
      <c r="E444" s="81" t="s">
        <v>419</v>
      </c>
      <c r="F444" s="81"/>
      <c r="G444" s="20" t="s">
        <v>377</v>
      </c>
      <c r="H444" s="21">
        <v>8.9999999999999993E-3</v>
      </c>
      <c r="I444" s="22">
        <v>22.3</v>
      </c>
      <c r="J444" s="22">
        <v>0.2</v>
      </c>
    </row>
    <row r="445" spans="1:10" ht="36" customHeight="1">
      <c r="A445" s="46" t="s">
        <v>351</v>
      </c>
      <c r="B445" s="23" t="s">
        <v>552</v>
      </c>
      <c r="C445" s="46" t="s">
        <v>92</v>
      </c>
      <c r="D445" s="46" t="s">
        <v>553</v>
      </c>
      <c r="E445" s="78" t="s">
        <v>354</v>
      </c>
      <c r="F445" s="78"/>
      <c r="G445" s="24" t="s">
        <v>103</v>
      </c>
      <c r="H445" s="25">
        <v>1.0269999999999999</v>
      </c>
      <c r="I445" s="26">
        <v>9.32</v>
      </c>
      <c r="J445" s="26">
        <v>9.57</v>
      </c>
    </row>
    <row r="446" spans="1:10" ht="24" customHeight="1">
      <c r="A446" s="46" t="s">
        <v>351</v>
      </c>
      <c r="B446" s="23" t="s">
        <v>542</v>
      </c>
      <c r="C446" s="46" t="s">
        <v>92</v>
      </c>
      <c r="D446" s="46" t="s">
        <v>543</v>
      </c>
      <c r="E446" s="78" t="s">
        <v>354</v>
      </c>
      <c r="F446" s="78"/>
      <c r="G446" s="24" t="s">
        <v>13</v>
      </c>
      <c r="H446" s="25">
        <v>0.01</v>
      </c>
      <c r="I446" s="26">
        <v>3.59</v>
      </c>
      <c r="J446" s="26">
        <v>0.03</v>
      </c>
    </row>
    <row r="447" spans="1:10">
      <c r="A447" s="59"/>
      <c r="B447" s="59"/>
      <c r="C447" s="59"/>
      <c r="D447" s="59"/>
      <c r="E447" s="59" t="s">
        <v>361</v>
      </c>
      <c r="F447" s="67">
        <v>0.27</v>
      </c>
      <c r="G447" s="59" t="s">
        <v>362</v>
      </c>
      <c r="H447" s="67">
        <v>0</v>
      </c>
      <c r="I447" s="59" t="s">
        <v>363</v>
      </c>
      <c r="J447" s="67">
        <v>0.27</v>
      </c>
    </row>
    <row r="448" spans="1:10">
      <c r="A448" s="59"/>
      <c r="B448" s="59"/>
      <c r="C448" s="59"/>
      <c r="D448" s="59"/>
      <c r="E448" s="59" t="s">
        <v>364</v>
      </c>
      <c r="F448" s="67">
        <v>2.39</v>
      </c>
      <c r="G448" s="59"/>
      <c r="H448" s="79" t="s">
        <v>365</v>
      </c>
      <c r="I448" s="79"/>
      <c r="J448" s="67">
        <v>12.34</v>
      </c>
    </row>
    <row r="449" spans="1:10" ht="30" customHeight="1" thickBot="1">
      <c r="A449" s="54"/>
      <c r="B449" s="54"/>
      <c r="C449" s="54"/>
      <c r="D449" s="54"/>
      <c r="E449" s="54"/>
      <c r="F449" s="54"/>
      <c r="G449" s="54" t="s">
        <v>366</v>
      </c>
      <c r="H449" s="66">
        <v>63</v>
      </c>
      <c r="I449" s="54" t="s">
        <v>367</v>
      </c>
      <c r="J449" s="55">
        <v>777.42</v>
      </c>
    </row>
    <row r="450" spans="1:10" ht="1.1499999999999999" customHeight="1" thickTop="1">
      <c r="A450" s="27"/>
      <c r="B450" s="27"/>
      <c r="C450" s="27"/>
      <c r="D450" s="27"/>
      <c r="E450" s="27"/>
      <c r="F450" s="27"/>
      <c r="G450" s="27"/>
      <c r="H450" s="27"/>
      <c r="I450" s="27"/>
      <c r="J450" s="27"/>
    </row>
    <row r="451" spans="1:10" ht="24" customHeight="1">
      <c r="A451" s="48" t="s">
        <v>210</v>
      </c>
      <c r="B451" s="48"/>
      <c r="C451" s="48"/>
      <c r="D451" s="48" t="s">
        <v>211</v>
      </c>
      <c r="E451" s="48"/>
      <c r="F451" s="83"/>
      <c r="G451" s="83"/>
      <c r="H451" s="11"/>
      <c r="I451" s="48"/>
      <c r="J451" s="12"/>
    </row>
    <row r="452" spans="1:10" ht="18" customHeight="1">
      <c r="A452" s="47" t="s">
        <v>212</v>
      </c>
      <c r="B452" s="57" t="s">
        <v>67</v>
      </c>
      <c r="C452" s="47" t="s">
        <v>68</v>
      </c>
      <c r="D452" s="47" t="s">
        <v>69</v>
      </c>
      <c r="E452" s="82" t="s">
        <v>343</v>
      </c>
      <c r="F452" s="82"/>
      <c r="G452" s="58" t="s">
        <v>70</v>
      </c>
      <c r="H452" s="57" t="s">
        <v>71</v>
      </c>
      <c r="I452" s="57" t="s">
        <v>72</v>
      </c>
      <c r="J452" s="57" t="s">
        <v>74</v>
      </c>
    </row>
    <row r="453" spans="1:10" ht="24" customHeight="1">
      <c r="A453" s="49" t="s">
        <v>344</v>
      </c>
      <c r="B453" s="13" t="s">
        <v>213</v>
      </c>
      <c r="C453" s="49" t="s">
        <v>80</v>
      </c>
      <c r="D453" s="49" t="s">
        <v>214</v>
      </c>
      <c r="E453" s="80" t="s">
        <v>56</v>
      </c>
      <c r="F453" s="80"/>
      <c r="G453" s="14" t="s">
        <v>103</v>
      </c>
      <c r="H453" s="18">
        <v>1</v>
      </c>
      <c r="I453" s="15">
        <v>15.59</v>
      </c>
      <c r="J453" s="15">
        <v>15.59</v>
      </c>
    </row>
    <row r="454" spans="1:10" ht="24" customHeight="1">
      <c r="A454" s="50" t="s">
        <v>345</v>
      </c>
      <c r="B454" s="19" t="s">
        <v>556</v>
      </c>
      <c r="C454" s="50" t="s">
        <v>80</v>
      </c>
      <c r="D454" s="50" t="s">
        <v>422</v>
      </c>
      <c r="E454" s="81" t="s">
        <v>56</v>
      </c>
      <c r="F454" s="81"/>
      <c r="G454" s="20" t="s">
        <v>348</v>
      </c>
      <c r="H454" s="21">
        <v>0.3</v>
      </c>
      <c r="I454" s="22">
        <v>22.3</v>
      </c>
      <c r="J454" s="22">
        <v>6.69</v>
      </c>
    </row>
    <row r="455" spans="1:10" ht="24" customHeight="1">
      <c r="A455" s="50" t="s">
        <v>345</v>
      </c>
      <c r="B455" s="19" t="s">
        <v>554</v>
      </c>
      <c r="C455" s="50" t="s">
        <v>80</v>
      </c>
      <c r="D455" s="50" t="s">
        <v>555</v>
      </c>
      <c r="E455" s="81" t="s">
        <v>56</v>
      </c>
      <c r="F455" s="81"/>
      <c r="G455" s="20" t="s">
        <v>348</v>
      </c>
      <c r="H455" s="21">
        <v>0.3</v>
      </c>
      <c r="I455" s="22">
        <v>16.84</v>
      </c>
      <c r="J455" s="22">
        <v>5.05</v>
      </c>
    </row>
    <row r="456" spans="1:10" ht="24" customHeight="1">
      <c r="A456" s="46" t="s">
        <v>351</v>
      </c>
      <c r="B456" s="23" t="s">
        <v>557</v>
      </c>
      <c r="C456" s="46" t="s">
        <v>80</v>
      </c>
      <c r="D456" s="46" t="s">
        <v>558</v>
      </c>
      <c r="E456" s="78" t="s">
        <v>354</v>
      </c>
      <c r="F456" s="78"/>
      <c r="G456" s="24" t="s">
        <v>360</v>
      </c>
      <c r="H456" s="25">
        <v>1.1000000000000001</v>
      </c>
      <c r="I456" s="26">
        <v>3.5</v>
      </c>
      <c r="J456" s="26">
        <v>3.85</v>
      </c>
    </row>
    <row r="457" spans="1:10">
      <c r="A457" s="59"/>
      <c r="B457" s="59"/>
      <c r="C457" s="59"/>
      <c r="D457" s="59"/>
      <c r="E457" s="59" t="s">
        <v>361</v>
      </c>
      <c r="F457" s="67">
        <v>9.1199999999999992</v>
      </c>
      <c r="G457" s="59" t="s">
        <v>362</v>
      </c>
      <c r="H457" s="67">
        <v>0</v>
      </c>
      <c r="I457" s="59" t="s">
        <v>363</v>
      </c>
      <c r="J457" s="67">
        <v>9.1199999999999992</v>
      </c>
    </row>
    <row r="458" spans="1:10">
      <c r="A458" s="59"/>
      <c r="B458" s="59"/>
      <c r="C458" s="59"/>
      <c r="D458" s="59"/>
      <c r="E458" s="59" t="s">
        <v>364</v>
      </c>
      <c r="F458" s="67">
        <v>3.74</v>
      </c>
      <c r="G458" s="59"/>
      <c r="H458" s="79" t="s">
        <v>365</v>
      </c>
      <c r="I458" s="79"/>
      <c r="J458" s="67">
        <v>19.329999999999998</v>
      </c>
    </row>
    <row r="459" spans="1:10" ht="30" customHeight="1" thickBot="1">
      <c r="A459" s="54"/>
      <c r="B459" s="54"/>
      <c r="C459" s="54"/>
      <c r="D459" s="54"/>
      <c r="E459" s="54"/>
      <c r="F459" s="54"/>
      <c r="G459" s="54" t="s">
        <v>366</v>
      </c>
      <c r="H459" s="66">
        <v>6</v>
      </c>
      <c r="I459" s="54" t="s">
        <v>367</v>
      </c>
      <c r="J459" s="55">
        <v>115.98</v>
      </c>
    </row>
    <row r="460" spans="1:10" ht="1.1499999999999999" customHeight="1" thickTop="1">
      <c r="A460" s="27"/>
      <c r="B460" s="27"/>
      <c r="C460" s="27"/>
      <c r="D460" s="27"/>
      <c r="E460" s="27"/>
      <c r="F460" s="27"/>
      <c r="G460" s="27"/>
      <c r="H460" s="27"/>
      <c r="I460" s="27"/>
      <c r="J460" s="27"/>
    </row>
    <row r="461" spans="1:10" ht="18" customHeight="1">
      <c r="A461" s="47" t="s">
        <v>215</v>
      </c>
      <c r="B461" s="57" t="s">
        <v>67</v>
      </c>
      <c r="C461" s="47" t="s">
        <v>68</v>
      </c>
      <c r="D461" s="47" t="s">
        <v>69</v>
      </c>
      <c r="E461" s="82" t="s">
        <v>343</v>
      </c>
      <c r="F461" s="82"/>
      <c r="G461" s="58" t="s">
        <v>70</v>
      </c>
      <c r="H461" s="57" t="s">
        <v>71</v>
      </c>
      <c r="I461" s="57" t="s">
        <v>72</v>
      </c>
      <c r="J461" s="57" t="s">
        <v>74</v>
      </c>
    </row>
    <row r="462" spans="1:10" ht="36" customHeight="1">
      <c r="A462" s="49" t="s">
        <v>344</v>
      </c>
      <c r="B462" s="13" t="s">
        <v>216</v>
      </c>
      <c r="C462" s="49" t="s">
        <v>92</v>
      </c>
      <c r="D462" s="49" t="s">
        <v>217</v>
      </c>
      <c r="E462" s="80" t="s">
        <v>539</v>
      </c>
      <c r="F462" s="80"/>
      <c r="G462" s="14" t="s">
        <v>103</v>
      </c>
      <c r="H462" s="18">
        <v>1</v>
      </c>
      <c r="I462" s="15">
        <v>9.6999999999999993</v>
      </c>
      <c r="J462" s="15">
        <v>9.6999999999999993</v>
      </c>
    </row>
    <row r="463" spans="1:10" ht="24" customHeight="1">
      <c r="A463" s="50" t="s">
        <v>345</v>
      </c>
      <c r="B463" s="19" t="s">
        <v>421</v>
      </c>
      <c r="C463" s="50" t="s">
        <v>92</v>
      </c>
      <c r="D463" s="50" t="s">
        <v>422</v>
      </c>
      <c r="E463" s="81" t="s">
        <v>419</v>
      </c>
      <c r="F463" s="81"/>
      <c r="G463" s="20" t="s">
        <v>377</v>
      </c>
      <c r="H463" s="21">
        <v>0.13100000000000001</v>
      </c>
      <c r="I463" s="22">
        <v>22.3</v>
      </c>
      <c r="J463" s="22">
        <v>2.92</v>
      </c>
    </row>
    <row r="464" spans="1:10" ht="24" customHeight="1">
      <c r="A464" s="50" t="s">
        <v>345</v>
      </c>
      <c r="B464" s="19" t="s">
        <v>466</v>
      </c>
      <c r="C464" s="50" t="s">
        <v>92</v>
      </c>
      <c r="D464" s="50" t="s">
        <v>467</v>
      </c>
      <c r="E464" s="81" t="s">
        <v>419</v>
      </c>
      <c r="F464" s="81"/>
      <c r="G464" s="20" t="s">
        <v>377</v>
      </c>
      <c r="H464" s="21">
        <v>0.13100000000000001</v>
      </c>
      <c r="I464" s="22">
        <v>16.84</v>
      </c>
      <c r="J464" s="22">
        <v>2.2000000000000002</v>
      </c>
    </row>
    <row r="465" spans="1:10" ht="24" customHeight="1">
      <c r="A465" s="46" t="s">
        <v>351</v>
      </c>
      <c r="B465" s="23" t="s">
        <v>559</v>
      </c>
      <c r="C465" s="46" t="s">
        <v>92</v>
      </c>
      <c r="D465" s="46" t="s">
        <v>560</v>
      </c>
      <c r="E465" s="78" t="s">
        <v>354</v>
      </c>
      <c r="F465" s="78"/>
      <c r="G465" s="24" t="s">
        <v>302</v>
      </c>
      <c r="H465" s="25">
        <v>2.3E-3</v>
      </c>
      <c r="I465" s="26">
        <v>27.5</v>
      </c>
      <c r="J465" s="26">
        <v>0.06</v>
      </c>
    </row>
    <row r="466" spans="1:10" ht="36" customHeight="1">
      <c r="A466" s="46" t="s">
        <v>351</v>
      </c>
      <c r="B466" s="23" t="s">
        <v>561</v>
      </c>
      <c r="C466" s="46" t="s">
        <v>92</v>
      </c>
      <c r="D466" s="46" t="s">
        <v>562</v>
      </c>
      <c r="E466" s="78" t="s">
        <v>354</v>
      </c>
      <c r="F466" s="78"/>
      <c r="G466" s="24" t="s">
        <v>103</v>
      </c>
      <c r="H466" s="25">
        <v>1.1000000000000001</v>
      </c>
      <c r="I466" s="26">
        <v>4.1100000000000003</v>
      </c>
      <c r="J466" s="26">
        <v>4.5199999999999996</v>
      </c>
    </row>
    <row r="467" spans="1:10">
      <c r="A467" s="59"/>
      <c r="B467" s="59"/>
      <c r="C467" s="59"/>
      <c r="D467" s="59"/>
      <c r="E467" s="59" t="s">
        <v>361</v>
      </c>
      <c r="F467" s="67">
        <v>4.08</v>
      </c>
      <c r="G467" s="59" t="s">
        <v>362</v>
      </c>
      <c r="H467" s="67">
        <v>0</v>
      </c>
      <c r="I467" s="59" t="s">
        <v>363</v>
      </c>
      <c r="J467" s="67">
        <v>4.08</v>
      </c>
    </row>
    <row r="468" spans="1:10">
      <c r="A468" s="59"/>
      <c r="B468" s="59"/>
      <c r="C468" s="59"/>
      <c r="D468" s="59"/>
      <c r="E468" s="59" t="s">
        <v>364</v>
      </c>
      <c r="F468" s="67">
        <v>2.33</v>
      </c>
      <c r="G468" s="59"/>
      <c r="H468" s="79" t="s">
        <v>365</v>
      </c>
      <c r="I468" s="79"/>
      <c r="J468" s="67">
        <v>12.03</v>
      </c>
    </row>
    <row r="469" spans="1:10" ht="30" customHeight="1" thickBot="1">
      <c r="A469" s="54"/>
      <c r="B469" s="54"/>
      <c r="C469" s="54"/>
      <c r="D469" s="54"/>
      <c r="E469" s="54"/>
      <c r="F469" s="54"/>
      <c r="G469" s="54" t="s">
        <v>366</v>
      </c>
      <c r="H469" s="66">
        <v>208</v>
      </c>
      <c r="I469" s="54" t="s">
        <v>367</v>
      </c>
      <c r="J469" s="55">
        <v>2502.2399999999998</v>
      </c>
    </row>
    <row r="470" spans="1:10" ht="1.1499999999999999" customHeight="1" thickTop="1">
      <c r="A470" s="27"/>
      <c r="B470" s="27"/>
      <c r="C470" s="27"/>
      <c r="D470" s="27"/>
      <c r="E470" s="27"/>
      <c r="F470" s="27"/>
      <c r="G470" s="27"/>
      <c r="H470" s="27"/>
      <c r="I470" s="27"/>
      <c r="J470" s="27"/>
    </row>
    <row r="471" spans="1:10" ht="18" customHeight="1">
      <c r="A471" s="47" t="s">
        <v>218</v>
      </c>
      <c r="B471" s="57" t="s">
        <v>67</v>
      </c>
      <c r="C471" s="47" t="s">
        <v>68</v>
      </c>
      <c r="D471" s="47" t="s">
        <v>69</v>
      </c>
      <c r="E471" s="82" t="s">
        <v>343</v>
      </c>
      <c r="F471" s="82"/>
      <c r="G471" s="58" t="s">
        <v>70</v>
      </c>
      <c r="H471" s="57" t="s">
        <v>71</v>
      </c>
      <c r="I471" s="57" t="s">
        <v>72</v>
      </c>
      <c r="J471" s="57" t="s">
        <v>74</v>
      </c>
    </row>
    <row r="472" spans="1:10" ht="24" customHeight="1">
      <c r="A472" s="49" t="s">
        <v>344</v>
      </c>
      <c r="B472" s="13" t="s">
        <v>219</v>
      </c>
      <c r="C472" s="49" t="s">
        <v>112</v>
      </c>
      <c r="D472" s="49" t="s">
        <v>220</v>
      </c>
      <c r="E472" s="80" t="s">
        <v>563</v>
      </c>
      <c r="F472" s="80"/>
      <c r="G472" s="14" t="s">
        <v>13</v>
      </c>
      <c r="H472" s="18">
        <v>1</v>
      </c>
      <c r="I472" s="15">
        <v>2194.36</v>
      </c>
      <c r="J472" s="15">
        <v>2194.36</v>
      </c>
    </row>
    <row r="473" spans="1:10" ht="24" customHeight="1">
      <c r="A473" s="50" t="s">
        <v>345</v>
      </c>
      <c r="B473" s="19" t="s">
        <v>421</v>
      </c>
      <c r="C473" s="50" t="s">
        <v>92</v>
      </c>
      <c r="D473" s="50" t="s">
        <v>422</v>
      </c>
      <c r="E473" s="81" t="s">
        <v>419</v>
      </c>
      <c r="F473" s="81"/>
      <c r="G473" s="20" t="s">
        <v>377</v>
      </c>
      <c r="H473" s="21">
        <v>4</v>
      </c>
      <c r="I473" s="22">
        <v>22.3</v>
      </c>
      <c r="J473" s="22">
        <v>89.2</v>
      </c>
    </row>
    <row r="474" spans="1:10" ht="24" customHeight="1">
      <c r="A474" s="50" t="s">
        <v>345</v>
      </c>
      <c r="B474" s="19" t="s">
        <v>466</v>
      </c>
      <c r="C474" s="50" t="s">
        <v>92</v>
      </c>
      <c r="D474" s="50" t="s">
        <v>467</v>
      </c>
      <c r="E474" s="81" t="s">
        <v>419</v>
      </c>
      <c r="F474" s="81"/>
      <c r="G474" s="20" t="s">
        <v>377</v>
      </c>
      <c r="H474" s="21">
        <v>4</v>
      </c>
      <c r="I474" s="22">
        <v>16.84</v>
      </c>
      <c r="J474" s="22">
        <v>67.36</v>
      </c>
    </row>
    <row r="475" spans="1:10" ht="24" customHeight="1">
      <c r="A475" s="50" t="s">
        <v>345</v>
      </c>
      <c r="B475" s="19" t="s">
        <v>420</v>
      </c>
      <c r="C475" s="50" t="s">
        <v>92</v>
      </c>
      <c r="D475" s="50" t="s">
        <v>350</v>
      </c>
      <c r="E475" s="81" t="s">
        <v>419</v>
      </c>
      <c r="F475" s="81"/>
      <c r="G475" s="20" t="s">
        <v>377</v>
      </c>
      <c r="H475" s="21">
        <v>1</v>
      </c>
      <c r="I475" s="22">
        <v>15.71</v>
      </c>
      <c r="J475" s="22">
        <v>15.71</v>
      </c>
    </row>
    <row r="476" spans="1:10" ht="24" customHeight="1">
      <c r="A476" s="46" t="s">
        <v>351</v>
      </c>
      <c r="B476" s="23" t="s">
        <v>564</v>
      </c>
      <c r="C476" s="46" t="s">
        <v>112</v>
      </c>
      <c r="D476" s="46" t="s">
        <v>7</v>
      </c>
      <c r="E476" s="78" t="s">
        <v>372</v>
      </c>
      <c r="F476" s="78"/>
      <c r="G476" s="24" t="s">
        <v>13</v>
      </c>
      <c r="H476" s="25">
        <v>1</v>
      </c>
      <c r="I476" s="26">
        <v>2022.09</v>
      </c>
      <c r="J476" s="26">
        <v>2022.09</v>
      </c>
    </row>
    <row r="477" spans="1:10">
      <c r="A477" s="59"/>
      <c r="B477" s="59"/>
      <c r="C477" s="59"/>
      <c r="D477" s="59"/>
      <c r="E477" s="59" t="s">
        <v>361</v>
      </c>
      <c r="F477" s="67">
        <v>136.74</v>
      </c>
      <c r="G477" s="59" t="s">
        <v>362</v>
      </c>
      <c r="H477" s="67">
        <v>0</v>
      </c>
      <c r="I477" s="59" t="s">
        <v>363</v>
      </c>
      <c r="J477" s="67">
        <v>136.74</v>
      </c>
    </row>
    <row r="478" spans="1:10">
      <c r="A478" s="59"/>
      <c r="B478" s="59"/>
      <c r="C478" s="59"/>
      <c r="D478" s="59"/>
      <c r="E478" s="59" t="s">
        <v>364</v>
      </c>
      <c r="F478" s="67">
        <v>527.29999999999995</v>
      </c>
      <c r="G478" s="59"/>
      <c r="H478" s="79" t="s">
        <v>365</v>
      </c>
      <c r="I478" s="79"/>
      <c r="J478" s="67">
        <v>2721.66</v>
      </c>
    </row>
    <row r="479" spans="1:10" ht="30" customHeight="1" thickBot="1">
      <c r="A479" s="54"/>
      <c r="B479" s="54"/>
      <c r="C479" s="54"/>
      <c r="D479" s="54"/>
      <c r="E479" s="54"/>
      <c r="F479" s="54"/>
      <c r="G479" s="54" t="s">
        <v>366</v>
      </c>
      <c r="H479" s="66">
        <v>2</v>
      </c>
      <c r="I479" s="54" t="s">
        <v>367</v>
      </c>
      <c r="J479" s="55">
        <v>5443.32</v>
      </c>
    </row>
    <row r="480" spans="1:10" ht="1.1499999999999999" customHeight="1" thickTop="1">
      <c r="A480" s="27"/>
      <c r="B480" s="27"/>
      <c r="C480" s="27"/>
      <c r="D480" s="27"/>
      <c r="E480" s="27"/>
      <c r="F480" s="27"/>
      <c r="G480" s="27"/>
      <c r="H480" s="27"/>
      <c r="I480" s="27"/>
      <c r="J480" s="27"/>
    </row>
    <row r="481" spans="1:10" ht="24" customHeight="1">
      <c r="A481" s="48" t="s">
        <v>221</v>
      </c>
      <c r="B481" s="48"/>
      <c r="C481" s="48"/>
      <c r="D481" s="48" t="s">
        <v>222</v>
      </c>
      <c r="E481" s="48"/>
      <c r="F481" s="83"/>
      <c r="G481" s="83"/>
      <c r="H481" s="11"/>
      <c r="I481" s="48"/>
      <c r="J481" s="12"/>
    </row>
    <row r="482" spans="1:10" ht="18" customHeight="1">
      <c r="A482" s="47" t="s">
        <v>223</v>
      </c>
      <c r="B482" s="57" t="s">
        <v>67</v>
      </c>
      <c r="C482" s="47" t="s">
        <v>68</v>
      </c>
      <c r="D482" s="47" t="s">
        <v>69</v>
      </c>
      <c r="E482" s="82" t="s">
        <v>343</v>
      </c>
      <c r="F482" s="82"/>
      <c r="G482" s="58" t="s">
        <v>70</v>
      </c>
      <c r="H482" s="57" t="s">
        <v>71</v>
      </c>
      <c r="I482" s="57" t="s">
        <v>72</v>
      </c>
      <c r="J482" s="57" t="s">
        <v>74</v>
      </c>
    </row>
    <row r="483" spans="1:10" ht="36" customHeight="1">
      <c r="A483" s="49" t="s">
        <v>344</v>
      </c>
      <c r="B483" s="13" t="s">
        <v>224</v>
      </c>
      <c r="C483" s="49" t="s">
        <v>92</v>
      </c>
      <c r="D483" s="49" t="s">
        <v>225</v>
      </c>
      <c r="E483" s="80" t="s">
        <v>539</v>
      </c>
      <c r="F483" s="80"/>
      <c r="G483" s="14" t="s">
        <v>13</v>
      </c>
      <c r="H483" s="18">
        <v>1</v>
      </c>
      <c r="I483" s="15">
        <v>85.49</v>
      </c>
      <c r="J483" s="15">
        <v>85.49</v>
      </c>
    </row>
    <row r="484" spans="1:10" ht="24" customHeight="1">
      <c r="A484" s="50" t="s">
        <v>345</v>
      </c>
      <c r="B484" s="19" t="s">
        <v>421</v>
      </c>
      <c r="C484" s="50" t="s">
        <v>92</v>
      </c>
      <c r="D484" s="50" t="s">
        <v>422</v>
      </c>
      <c r="E484" s="81" t="s">
        <v>419</v>
      </c>
      <c r="F484" s="81"/>
      <c r="G484" s="20" t="s">
        <v>377</v>
      </c>
      <c r="H484" s="21">
        <v>0.47320000000000001</v>
      </c>
      <c r="I484" s="22">
        <v>22.3</v>
      </c>
      <c r="J484" s="22">
        <v>10.55</v>
      </c>
    </row>
    <row r="485" spans="1:10" ht="24" customHeight="1">
      <c r="A485" s="50" t="s">
        <v>345</v>
      </c>
      <c r="B485" s="19" t="s">
        <v>466</v>
      </c>
      <c r="C485" s="50" t="s">
        <v>92</v>
      </c>
      <c r="D485" s="50" t="s">
        <v>467</v>
      </c>
      <c r="E485" s="81" t="s">
        <v>419</v>
      </c>
      <c r="F485" s="81"/>
      <c r="G485" s="20" t="s">
        <v>377</v>
      </c>
      <c r="H485" s="21">
        <v>0.19719999999999999</v>
      </c>
      <c r="I485" s="22">
        <v>16.84</v>
      </c>
      <c r="J485" s="22">
        <v>3.32</v>
      </c>
    </row>
    <row r="486" spans="1:10" ht="24" customHeight="1">
      <c r="A486" s="46" t="s">
        <v>351</v>
      </c>
      <c r="B486" s="23" t="s">
        <v>565</v>
      </c>
      <c r="C486" s="46" t="s">
        <v>92</v>
      </c>
      <c r="D486" s="46" t="s">
        <v>566</v>
      </c>
      <c r="E486" s="78" t="s">
        <v>354</v>
      </c>
      <c r="F486" s="78"/>
      <c r="G486" s="24" t="s">
        <v>13</v>
      </c>
      <c r="H486" s="25">
        <v>1</v>
      </c>
      <c r="I486" s="26">
        <v>9.0399999999999991</v>
      </c>
      <c r="J486" s="26">
        <v>9.0399999999999991</v>
      </c>
    </row>
    <row r="487" spans="1:10" ht="36" customHeight="1">
      <c r="A487" s="46" t="s">
        <v>351</v>
      </c>
      <c r="B487" s="23" t="s">
        <v>567</v>
      </c>
      <c r="C487" s="46" t="s">
        <v>92</v>
      </c>
      <c r="D487" s="46" t="s">
        <v>568</v>
      </c>
      <c r="E487" s="78" t="s">
        <v>354</v>
      </c>
      <c r="F487" s="78"/>
      <c r="G487" s="24" t="s">
        <v>13</v>
      </c>
      <c r="H487" s="25">
        <v>1</v>
      </c>
      <c r="I487" s="26">
        <v>62.58</v>
      </c>
      <c r="J487" s="26">
        <v>62.58</v>
      </c>
    </row>
    <row r="488" spans="1:10">
      <c r="A488" s="59"/>
      <c r="B488" s="59"/>
      <c r="C488" s="59"/>
      <c r="D488" s="59"/>
      <c r="E488" s="59" t="s">
        <v>361</v>
      </c>
      <c r="F488" s="67">
        <v>11.2</v>
      </c>
      <c r="G488" s="59" t="s">
        <v>362</v>
      </c>
      <c r="H488" s="67">
        <v>0</v>
      </c>
      <c r="I488" s="59" t="s">
        <v>363</v>
      </c>
      <c r="J488" s="67">
        <v>11.2</v>
      </c>
    </row>
    <row r="489" spans="1:10">
      <c r="A489" s="59"/>
      <c r="B489" s="59"/>
      <c r="C489" s="59"/>
      <c r="D489" s="59"/>
      <c r="E489" s="59" t="s">
        <v>364</v>
      </c>
      <c r="F489" s="67">
        <v>20.54</v>
      </c>
      <c r="G489" s="59"/>
      <c r="H489" s="79" t="s">
        <v>365</v>
      </c>
      <c r="I489" s="79"/>
      <c r="J489" s="67">
        <v>106.03</v>
      </c>
    </row>
    <row r="490" spans="1:10" ht="30" customHeight="1" thickBot="1">
      <c r="A490" s="54"/>
      <c r="B490" s="54"/>
      <c r="C490" s="54"/>
      <c r="D490" s="54"/>
      <c r="E490" s="54"/>
      <c r="F490" s="54"/>
      <c r="G490" s="54" t="s">
        <v>366</v>
      </c>
      <c r="H490" s="66">
        <v>1</v>
      </c>
      <c r="I490" s="54" t="s">
        <v>367</v>
      </c>
      <c r="J490" s="55">
        <v>106.03</v>
      </c>
    </row>
    <row r="491" spans="1:10" ht="1.1499999999999999" customHeight="1" thickTop="1">
      <c r="A491" s="27"/>
      <c r="B491" s="27"/>
      <c r="C491" s="27"/>
      <c r="D491" s="27"/>
      <c r="E491" s="27"/>
      <c r="F491" s="27"/>
      <c r="G491" s="27"/>
      <c r="H491" s="27"/>
      <c r="I491" s="27"/>
      <c r="J491" s="27"/>
    </row>
    <row r="492" spans="1:10" ht="18" customHeight="1">
      <c r="A492" s="47" t="s">
        <v>226</v>
      </c>
      <c r="B492" s="57" t="s">
        <v>67</v>
      </c>
      <c r="C492" s="47" t="s">
        <v>68</v>
      </c>
      <c r="D492" s="47" t="s">
        <v>69</v>
      </c>
      <c r="E492" s="82" t="s">
        <v>343</v>
      </c>
      <c r="F492" s="82"/>
      <c r="G492" s="58" t="s">
        <v>70</v>
      </c>
      <c r="H492" s="57" t="s">
        <v>71</v>
      </c>
      <c r="I492" s="57" t="s">
        <v>72</v>
      </c>
      <c r="J492" s="57" t="s">
        <v>74</v>
      </c>
    </row>
    <row r="493" spans="1:10" ht="36" customHeight="1">
      <c r="A493" s="49" t="s">
        <v>344</v>
      </c>
      <c r="B493" s="13" t="s">
        <v>227</v>
      </c>
      <c r="C493" s="49" t="s">
        <v>112</v>
      </c>
      <c r="D493" s="49" t="s">
        <v>228</v>
      </c>
      <c r="E493" s="80" t="s">
        <v>563</v>
      </c>
      <c r="F493" s="80"/>
      <c r="G493" s="14" t="s">
        <v>13</v>
      </c>
      <c r="H493" s="18">
        <v>1</v>
      </c>
      <c r="I493" s="15">
        <v>193.77</v>
      </c>
      <c r="J493" s="15">
        <v>193.77</v>
      </c>
    </row>
    <row r="494" spans="1:10" ht="24" customHeight="1">
      <c r="A494" s="50" t="s">
        <v>345</v>
      </c>
      <c r="B494" s="19" t="s">
        <v>466</v>
      </c>
      <c r="C494" s="50" t="s">
        <v>92</v>
      </c>
      <c r="D494" s="50" t="s">
        <v>467</v>
      </c>
      <c r="E494" s="81" t="s">
        <v>419</v>
      </c>
      <c r="F494" s="81"/>
      <c r="G494" s="20" t="s">
        <v>377</v>
      </c>
      <c r="H494" s="21">
        <v>0.19719999999999999</v>
      </c>
      <c r="I494" s="22">
        <v>16.84</v>
      </c>
      <c r="J494" s="22">
        <v>3.32</v>
      </c>
    </row>
    <row r="495" spans="1:10" ht="24" customHeight="1">
      <c r="A495" s="50" t="s">
        <v>345</v>
      </c>
      <c r="B495" s="19" t="s">
        <v>421</v>
      </c>
      <c r="C495" s="50" t="s">
        <v>92</v>
      </c>
      <c r="D495" s="50" t="s">
        <v>422</v>
      </c>
      <c r="E495" s="81" t="s">
        <v>419</v>
      </c>
      <c r="F495" s="81"/>
      <c r="G495" s="20" t="s">
        <v>377</v>
      </c>
      <c r="H495" s="21">
        <v>0.47320000000000001</v>
      </c>
      <c r="I495" s="22">
        <v>22.3</v>
      </c>
      <c r="J495" s="22">
        <v>10.55</v>
      </c>
    </row>
    <row r="496" spans="1:10" ht="36" customHeight="1">
      <c r="A496" s="46" t="s">
        <v>351</v>
      </c>
      <c r="B496" s="23" t="s">
        <v>569</v>
      </c>
      <c r="C496" s="46" t="s">
        <v>112</v>
      </c>
      <c r="D496" s="46" t="s">
        <v>10</v>
      </c>
      <c r="E496" s="78" t="s">
        <v>372</v>
      </c>
      <c r="F496" s="78"/>
      <c r="G496" s="24" t="s">
        <v>13</v>
      </c>
      <c r="H496" s="25">
        <v>1</v>
      </c>
      <c r="I496" s="26">
        <v>179.9</v>
      </c>
      <c r="J496" s="26">
        <v>179.9</v>
      </c>
    </row>
    <row r="497" spans="1:10">
      <c r="A497" s="59"/>
      <c r="B497" s="59"/>
      <c r="C497" s="59"/>
      <c r="D497" s="59"/>
      <c r="E497" s="59" t="s">
        <v>361</v>
      </c>
      <c r="F497" s="67">
        <v>11.2</v>
      </c>
      <c r="G497" s="59" t="s">
        <v>362</v>
      </c>
      <c r="H497" s="67">
        <v>0</v>
      </c>
      <c r="I497" s="59" t="s">
        <v>363</v>
      </c>
      <c r="J497" s="67">
        <v>11.2</v>
      </c>
    </row>
    <row r="498" spans="1:10">
      <c r="A498" s="59"/>
      <c r="B498" s="59"/>
      <c r="C498" s="59"/>
      <c r="D498" s="59"/>
      <c r="E498" s="59" t="s">
        <v>364</v>
      </c>
      <c r="F498" s="67">
        <v>46.56</v>
      </c>
      <c r="G498" s="59"/>
      <c r="H498" s="79" t="s">
        <v>365</v>
      </c>
      <c r="I498" s="79"/>
      <c r="J498" s="67">
        <v>240.33</v>
      </c>
    </row>
    <row r="499" spans="1:10" ht="30" customHeight="1" thickBot="1">
      <c r="A499" s="54"/>
      <c r="B499" s="54"/>
      <c r="C499" s="54"/>
      <c r="D499" s="54"/>
      <c r="E499" s="54"/>
      <c r="F499" s="54"/>
      <c r="G499" s="54" t="s">
        <v>366</v>
      </c>
      <c r="H499" s="66">
        <v>12</v>
      </c>
      <c r="I499" s="54" t="s">
        <v>367</v>
      </c>
      <c r="J499" s="55">
        <v>2883.96</v>
      </c>
    </row>
    <row r="500" spans="1:10" ht="1.1499999999999999" customHeight="1" thickTop="1">
      <c r="A500" s="27"/>
      <c r="B500" s="27"/>
      <c r="C500" s="27"/>
      <c r="D500" s="27"/>
      <c r="E500" s="27"/>
      <c r="F500" s="27"/>
      <c r="G500" s="27"/>
      <c r="H500" s="27"/>
      <c r="I500" s="27"/>
      <c r="J500" s="27"/>
    </row>
    <row r="501" spans="1:10" ht="18" customHeight="1">
      <c r="A501" s="47" t="s">
        <v>229</v>
      </c>
      <c r="B501" s="57" t="s">
        <v>67</v>
      </c>
      <c r="C501" s="47" t="s">
        <v>68</v>
      </c>
      <c r="D501" s="47" t="s">
        <v>69</v>
      </c>
      <c r="E501" s="82" t="s">
        <v>343</v>
      </c>
      <c r="F501" s="82"/>
      <c r="G501" s="58" t="s">
        <v>70</v>
      </c>
      <c r="H501" s="57" t="s">
        <v>71</v>
      </c>
      <c r="I501" s="57" t="s">
        <v>72</v>
      </c>
      <c r="J501" s="57" t="s">
        <v>74</v>
      </c>
    </row>
    <row r="502" spans="1:10" ht="24" customHeight="1">
      <c r="A502" s="49" t="s">
        <v>344</v>
      </c>
      <c r="B502" s="13" t="s">
        <v>230</v>
      </c>
      <c r="C502" s="49" t="s">
        <v>92</v>
      </c>
      <c r="D502" s="49" t="s">
        <v>231</v>
      </c>
      <c r="E502" s="80" t="s">
        <v>539</v>
      </c>
      <c r="F502" s="80"/>
      <c r="G502" s="14" t="s">
        <v>13</v>
      </c>
      <c r="H502" s="18">
        <v>1</v>
      </c>
      <c r="I502" s="15">
        <v>323.01</v>
      </c>
      <c r="J502" s="15">
        <v>323.01</v>
      </c>
    </row>
    <row r="503" spans="1:10" ht="60" customHeight="1">
      <c r="A503" s="50" t="s">
        <v>345</v>
      </c>
      <c r="B503" s="19" t="s">
        <v>570</v>
      </c>
      <c r="C503" s="50" t="s">
        <v>92</v>
      </c>
      <c r="D503" s="50" t="s">
        <v>571</v>
      </c>
      <c r="E503" s="81" t="s">
        <v>572</v>
      </c>
      <c r="F503" s="81"/>
      <c r="G503" s="20" t="s">
        <v>573</v>
      </c>
      <c r="H503" s="21">
        <v>0.23880000000000001</v>
      </c>
      <c r="I503" s="22">
        <v>191.23</v>
      </c>
      <c r="J503" s="22">
        <v>45.66</v>
      </c>
    </row>
    <row r="504" spans="1:10" ht="24" customHeight="1">
      <c r="A504" s="50" t="s">
        <v>345</v>
      </c>
      <c r="B504" s="19" t="s">
        <v>466</v>
      </c>
      <c r="C504" s="50" t="s">
        <v>92</v>
      </c>
      <c r="D504" s="50" t="s">
        <v>467</v>
      </c>
      <c r="E504" s="81" t="s">
        <v>419</v>
      </c>
      <c r="F504" s="81"/>
      <c r="G504" s="20" t="s">
        <v>377</v>
      </c>
      <c r="H504" s="21">
        <v>0.23810000000000001</v>
      </c>
      <c r="I504" s="22">
        <v>16.84</v>
      </c>
      <c r="J504" s="22">
        <v>4</v>
      </c>
    </row>
    <row r="505" spans="1:10" ht="24" customHeight="1">
      <c r="A505" s="50" t="s">
        <v>345</v>
      </c>
      <c r="B505" s="19" t="s">
        <v>421</v>
      </c>
      <c r="C505" s="50" t="s">
        <v>92</v>
      </c>
      <c r="D505" s="50" t="s">
        <v>422</v>
      </c>
      <c r="E505" s="81" t="s">
        <v>419</v>
      </c>
      <c r="F505" s="81"/>
      <c r="G505" s="20" t="s">
        <v>377</v>
      </c>
      <c r="H505" s="21">
        <v>0.23810000000000001</v>
      </c>
      <c r="I505" s="22">
        <v>22.3</v>
      </c>
      <c r="J505" s="22">
        <v>5.3</v>
      </c>
    </row>
    <row r="506" spans="1:10" ht="24" customHeight="1">
      <c r="A506" s="46" t="s">
        <v>351</v>
      </c>
      <c r="B506" s="23" t="s">
        <v>542</v>
      </c>
      <c r="C506" s="46" t="s">
        <v>92</v>
      </c>
      <c r="D506" s="46" t="s">
        <v>543</v>
      </c>
      <c r="E506" s="78" t="s">
        <v>354</v>
      </c>
      <c r="F506" s="78"/>
      <c r="G506" s="24" t="s">
        <v>13</v>
      </c>
      <c r="H506" s="25">
        <v>1.4E-2</v>
      </c>
      <c r="I506" s="26">
        <v>3.59</v>
      </c>
      <c r="J506" s="26">
        <v>0.05</v>
      </c>
    </row>
    <row r="507" spans="1:10" ht="24" customHeight="1">
      <c r="A507" s="46" t="s">
        <v>351</v>
      </c>
      <c r="B507" s="23" t="s">
        <v>574</v>
      </c>
      <c r="C507" s="46" t="s">
        <v>92</v>
      </c>
      <c r="D507" s="46" t="s">
        <v>575</v>
      </c>
      <c r="E507" s="78" t="s">
        <v>354</v>
      </c>
      <c r="F507" s="78"/>
      <c r="G507" s="24" t="s">
        <v>13</v>
      </c>
      <c r="H507" s="25">
        <v>1</v>
      </c>
      <c r="I507" s="26">
        <v>268</v>
      </c>
      <c r="J507" s="26">
        <v>268</v>
      </c>
    </row>
    <row r="508" spans="1:10">
      <c r="A508" s="59"/>
      <c r="B508" s="59"/>
      <c r="C508" s="59"/>
      <c r="D508" s="59"/>
      <c r="E508" s="59" t="s">
        <v>361</v>
      </c>
      <c r="F508" s="67">
        <v>11.53</v>
      </c>
      <c r="G508" s="59" t="s">
        <v>362</v>
      </c>
      <c r="H508" s="67">
        <v>0</v>
      </c>
      <c r="I508" s="59" t="s">
        <v>363</v>
      </c>
      <c r="J508" s="67">
        <v>11.53</v>
      </c>
    </row>
    <row r="509" spans="1:10">
      <c r="A509" s="59"/>
      <c r="B509" s="59"/>
      <c r="C509" s="59"/>
      <c r="D509" s="59"/>
      <c r="E509" s="59" t="s">
        <v>364</v>
      </c>
      <c r="F509" s="67">
        <v>77.61</v>
      </c>
      <c r="G509" s="59"/>
      <c r="H509" s="79" t="s">
        <v>365</v>
      </c>
      <c r="I509" s="79"/>
      <c r="J509" s="67">
        <v>400.62</v>
      </c>
    </row>
    <row r="510" spans="1:10" ht="30" customHeight="1" thickBot="1">
      <c r="A510" s="54"/>
      <c r="B510" s="54"/>
      <c r="C510" s="54"/>
      <c r="D510" s="54"/>
      <c r="E510" s="54"/>
      <c r="F510" s="54"/>
      <c r="G510" s="54" t="s">
        <v>366</v>
      </c>
      <c r="H510" s="66">
        <v>17</v>
      </c>
      <c r="I510" s="54" t="s">
        <v>367</v>
      </c>
      <c r="J510" s="55">
        <v>6810.54</v>
      </c>
    </row>
    <row r="511" spans="1:10" ht="1.1499999999999999" customHeight="1" thickTop="1">
      <c r="A511" s="27"/>
      <c r="B511" s="27"/>
      <c r="C511" s="27"/>
      <c r="D511" s="27"/>
      <c r="E511" s="27"/>
      <c r="F511" s="27"/>
      <c r="G511" s="27"/>
      <c r="H511" s="27"/>
      <c r="I511" s="27"/>
      <c r="J511" s="27"/>
    </row>
    <row r="512" spans="1:10" ht="18" customHeight="1">
      <c r="A512" s="47" t="s">
        <v>232</v>
      </c>
      <c r="B512" s="57" t="s">
        <v>67</v>
      </c>
      <c r="C512" s="47" t="s">
        <v>68</v>
      </c>
      <c r="D512" s="47" t="s">
        <v>69</v>
      </c>
      <c r="E512" s="82" t="s">
        <v>343</v>
      </c>
      <c r="F512" s="82"/>
      <c r="G512" s="58" t="s">
        <v>70</v>
      </c>
      <c r="H512" s="57" t="s">
        <v>71</v>
      </c>
      <c r="I512" s="57" t="s">
        <v>72</v>
      </c>
      <c r="J512" s="57" t="s">
        <v>74</v>
      </c>
    </row>
    <row r="513" spans="1:10" ht="48" customHeight="1">
      <c r="A513" s="49" t="s">
        <v>344</v>
      </c>
      <c r="B513" s="13" t="s">
        <v>233</v>
      </c>
      <c r="C513" s="49" t="s">
        <v>112</v>
      </c>
      <c r="D513" s="49" t="s">
        <v>234</v>
      </c>
      <c r="E513" s="80" t="s">
        <v>539</v>
      </c>
      <c r="F513" s="80"/>
      <c r="G513" s="14" t="s">
        <v>13</v>
      </c>
      <c r="H513" s="18">
        <v>1</v>
      </c>
      <c r="I513" s="15">
        <v>133.54</v>
      </c>
      <c r="J513" s="15">
        <v>133.54</v>
      </c>
    </row>
    <row r="514" spans="1:10" ht="24" customHeight="1">
      <c r="A514" s="50" t="s">
        <v>345</v>
      </c>
      <c r="B514" s="19" t="s">
        <v>466</v>
      </c>
      <c r="C514" s="50" t="s">
        <v>92</v>
      </c>
      <c r="D514" s="50" t="s">
        <v>467</v>
      </c>
      <c r="E514" s="81" t="s">
        <v>419</v>
      </c>
      <c r="F514" s="81"/>
      <c r="G514" s="20" t="s">
        <v>377</v>
      </c>
      <c r="H514" s="21">
        <v>0.22989999999999999</v>
      </c>
      <c r="I514" s="22">
        <v>16.84</v>
      </c>
      <c r="J514" s="22">
        <v>3.87</v>
      </c>
    </row>
    <row r="515" spans="1:10" ht="24" customHeight="1">
      <c r="A515" s="50" t="s">
        <v>345</v>
      </c>
      <c r="B515" s="19" t="s">
        <v>421</v>
      </c>
      <c r="C515" s="50" t="s">
        <v>92</v>
      </c>
      <c r="D515" s="50" t="s">
        <v>422</v>
      </c>
      <c r="E515" s="81" t="s">
        <v>419</v>
      </c>
      <c r="F515" s="81"/>
      <c r="G515" s="20" t="s">
        <v>377</v>
      </c>
      <c r="H515" s="21">
        <v>0.55179999999999996</v>
      </c>
      <c r="I515" s="22">
        <v>22.3</v>
      </c>
      <c r="J515" s="22">
        <v>12.3</v>
      </c>
    </row>
    <row r="516" spans="1:10" ht="36" customHeight="1">
      <c r="A516" s="46" t="s">
        <v>351</v>
      </c>
      <c r="B516" s="23" t="s">
        <v>576</v>
      </c>
      <c r="C516" s="46" t="s">
        <v>92</v>
      </c>
      <c r="D516" s="46" t="s">
        <v>577</v>
      </c>
      <c r="E516" s="78" t="s">
        <v>354</v>
      </c>
      <c r="F516" s="78"/>
      <c r="G516" s="24" t="s">
        <v>13</v>
      </c>
      <c r="H516" s="25">
        <v>1</v>
      </c>
      <c r="I516" s="26">
        <v>77.47</v>
      </c>
      <c r="J516" s="26">
        <v>77.47</v>
      </c>
    </row>
    <row r="517" spans="1:10" ht="24" customHeight="1">
      <c r="A517" s="46" t="s">
        <v>351</v>
      </c>
      <c r="B517" s="23" t="s">
        <v>235</v>
      </c>
      <c r="C517" s="46" t="s">
        <v>108</v>
      </c>
      <c r="D517" s="46" t="s">
        <v>236</v>
      </c>
      <c r="E517" s="78" t="s">
        <v>354</v>
      </c>
      <c r="F517" s="78"/>
      <c r="G517" s="24" t="s">
        <v>13</v>
      </c>
      <c r="H517" s="25">
        <v>1</v>
      </c>
      <c r="I517" s="26">
        <v>39.9</v>
      </c>
      <c r="J517" s="26">
        <v>39.9</v>
      </c>
    </row>
    <row r="518" spans="1:10">
      <c r="A518" s="59"/>
      <c r="B518" s="59"/>
      <c r="C518" s="59"/>
      <c r="D518" s="59"/>
      <c r="E518" s="59" t="s">
        <v>361</v>
      </c>
      <c r="F518" s="67">
        <v>13.08</v>
      </c>
      <c r="G518" s="59" t="s">
        <v>362</v>
      </c>
      <c r="H518" s="67">
        <v>0</v>
      </c>
      <c r="I518" s="59" t="s">
        <v>363</v>
      </c>
      <c r="J518" s="67">
        <v>13.08</v>
      </c>
    </row>
    <row r="519" spans="1:10">
      <c r="A519" s="59"/>
      <c r="B519" s="59"/>
      <c r="C519" s="59"/>
      <c r="D519" s="59"/>
      <c r="E519" s="59" t="s">
        <v>364</v>
      </c>
      <c r="F519" s="67">
        <v>32.08</v>
      </c>
      <c r="G519" s="59"/>
      <c r="H519" s="79" t="s">
        <v>365</v>
      </c>
      <c r="I519" s="79"/>
      <c r="J519" s="67">
        <v>165.62</v>
      </c>
    </row>
    <row r="520" spans="1:10" ht="30" customHeight="1" thickBot="1">
      <c r="A520" s="54"/>
      <c r="B520" s="54"/>
      <c r="C520" s="54"/>
      <c r="D520" s="54"/>
      <c r="E520" s="54"/>
      <c r="F520" s="54"/>
      <c r="G520" s="54" t="s">
        <v>366</v>
      </c>
      <c r="H520" s="66">
        <v>1</v>
      </c>
      <c r="I520" s="54" t="s">
        <v>367</v>
      </c>
      <c r="J520" s="55">
        <v>165.62</v>
      </c>
    </row>
    <row r="521" spans="1:10" ht="1.1499999999999999" customHeight="1" thickTop="1">
      <c r="A521" s="27"/>
      <c r="B521" s="27"/>
      <c r="C521" s="27"/>
      <c r="D521" s="27"/>
      <c r="E521" s="27"/>
      <c r="F521" s="27"/>
      <c r="G521" s="27"/>
      <c r="H521" s="27"/>
      <c r="I521" s="27"/>
      <c r="J521" s="27"/>
    </row>
    <row r="522" spans="1:10" ht="18" customHeight="1">
      <c r="A522" s="47"/>
      <c r="B522" s="57" t="s">
        <v>67</v>
      </c>
      <c r="C522" s="47" t="s">
        <v>68</v>
      </c>
      <c r="D522" s="47" t="s">
        <v>69</v>
      </c>
      <c r="E522" s="82" t="s">
        <v>343</v>
      </c>
      <c r="F522" s="82"/>
      <c r="G522" s="58" t="s">
        <v>70</v>
      </c>
      <c r="H522" s="57" t="s">
        <v>71</v>
      </c>
      <c r="I522" s="57" t="s">
        <v>72</v>
      </c>
      <c r="J522" s="57" t="s">
        <v>74</v>
      </c>
    </row>
    <row r="523" spans="1:10" ht="24" customHeight="1">
      <c r="A523" s="49" t="s">
        <v>351</v>
      </c>
      <c r="B523" s="13" t="s">
        <v>235</v>
      </c>
      <c r="C523" s="49" t="s">
        <v>108</v>
      </c>
      <c r="D523" s="49" t="s">
        <v>236</v>
      </c>
      <c r="E523" s="80" t="s">
        <v>354</v>
      </c>
      <c r="F523" s="80"/>
      <c r="G523" s="14" t="s">
        <v>13</v>
      </c>
      <c r="H523" s="18">
        <v>1</v>
      </c>
      <c r="I523" s="15">
        <v>39.9</v>
      </c>
      <c r="J523" s="15">
        <v>39.9</v>
      </c>
    </row>
    <row r="524" spans="1:10">
      <c r="A524" s="59"/>
      <c r="B524" s="59"/>
      <c r="C524" s="59"/>
      <c r="D524" s="59"/>
      <c r="E524" s="59" t="s">
        <v>361</v>
      </c>
      <c r="F524" s="67">
        <v>0</v>
      </c>
      <c r="G524" s="59" t="s">
        <v>362</v>
      </c>
      <c r="H524" s="67">
        <v>0</v>
      </c>
      <c r="I524" s="59" t="s">
        <v>363</v>
      </c>
      <c r="J524" s="67">
        <v>0</v>
      </c>
    </row>
    <row r="525" spans="1:10">
      <c r="A525" s="59"/>
      <c r="B525" s="59"/>
      <c r="C525" s="59"/>
      <c r="D525" s="59"/>
      <c r="E525" s="59" t="s">
        <v>364</v>
      </c>
      <c r="F525" s="67">
        <v>9.58</v>
      </c>
      <c r="G525" s="59"/>
      <c r="H525" s="79" t="s">
        <v>365</v>
      </c>
      <c r="I525" s="79"/>
      <c r="J525" s="67">
        <v>49.48</v>
      </c>
    </row>
    <row r="526" spans="1:10" ht="30" customHeight="1" thickBot="1">
      <c r="A526" s="54"/>
      <c r="B526" s="54"/>
      <c r="C526" s="54"/>
      <c r="D526" s="54"/>
      <c r="E526" s="54"/>
      <c r="F526" s="54"/>
      <c r="G526" s="54" t="s">
        <v>366</v>
      </c>
      <c r="H526" s="66">
        <v>1</v>
      </c>
      <c r="I526" s="54" t="s">
        <v>367</v>
      </c>
      <c r="J526" s="55">
        <v>49.48</v>
      </c>
    </row>
    <row r="527" spans="1:10" ht="1.1499999999999999" customHeight="1" thickTop="1">
      <c r="A527" s="27"/>
      <c r="B527" s="27"/>
      <c r="C527" s="27"/>
      <c r="D527" s="27"/>
      <c r="E527" s="27"/>
      <c r="F527" s="27"/>
      <c r="G527" s="27"/>
      <c r="H527" s="27"/>
      <c r="I527" s="27"/>
      <c r="J527" s="27"/>
    </row>
    <row r="528" spans="1:10" ht="24" customHeight="1">
      <c r="A528" s="48" t="s">
        <v>237</v>
      </c>
      <c r="B528" s="48"/>
      <c r="C528" s="48"/>
      <c r="D528" s="48" t="s">
        <v>238</v>
      </c>
      <c r="E528" s="48"/>
      <c r="F528" s="83"/>
      <c r="G528" s="83"/>
      <c r="H528" s="11"/>
      <c r="I528" s="48"/>
      <c r="J528" s="12"/>
    </row>
    <row r="529" spans="1:10" ht="18" customHeight="1">
      <c r="A529" s="47" t="s">
        <v>239</v>
      </c>
      <c r="B529" s="57" t="s">
        <v>67</v>
      </c>
      <c r="C529" s="47" t="s">
        <v>68</v>
      </c>
      <c r="D529" s="47" t="s">
        <v>69</v>
      </c>
      <c r="E529" s="82" t="s">
        <v>343</v>
      </c>
      <c r="F529" s="82"/>
      <c r="G529" s="58" t="s">
        <v>70</v>
      </c>
      <c r="H529" s="57" t="s">
        <v>71</v>
      </c>
      <c r="I529" s="57" t="s">
        <v>72</v>
      </c>
      <c r="J529" s="57" t="s">
        <v>74</v>
      </c>
    </row>
    <row r="530" spans="1:10" ht="48" customHeight="1">
      <c r="A530" s="49" t="s">
        <v>344</v>
      </c>
      <c r="B530" s="13" t="s">
        <v>240</v>
      </c>
      <c r="C530" s="49" t="s">
        <v>92</v>
      </c>
      <c r="D530" s="49" t="s">
        <v>241</v>
      </c>
      <c r="E530" s="80" t="s">
        <v>539</v>
      </c>
      <c r="F530" s="80"/>
      <c r="G530" s="14" t="s">
        <v>13</v>
      </c>
      <c r="H530" s="18">
        <v>1</v>
      </c>
      <c r="I530" s="15">
        <v>516.92999999999995</v>
      </c>
      <c r="J530" s="15">
        <v>516.92999999999995</v>
      </c>
    </row>
    <row r="531" spans="1:10" ht="48" customHeight="1">
      <c r="A531" s="50" t="s">
        <v>345</v>
      </c>
      <c r="B531" s="19" t="s">
        <v>578</v>
      </c>
      <c r="C531" s="50" t="s">
        <v>92</v>
      </c>
      <c r="D531" s="50" t="s">
        <v>579</v>
      </c>
      <c r="E531" s="81" t="s">
        <v>419</v>
      </c>
      <c r="F531" s="81"/>
      <c r="G531" s="20" t="s">
        <v>102</v>
      </c>
      <c r="H531" s="21">
        <v>1.17E-2</v>
      </c>
      <c r="I531" s="22">
        <v>509.79</v>
      </c>
      <c r="J531" s="22">
        <v>5.96</v>
      </c>
    </row>
    <row r="532" spans="1:10" ht="24" customHeight="1">
      <c r="A532" s="50" t="s">
        <v>345</v>
      </c>
      <c r="B532" s="19" t="s">
        <v>466</v>
      </c>
      <c r="C532" s="50" t="s">
        <v>92</v>
      </c>
      <c r="D532" s="50" t="s">
        <v>467</v>
      </c>
      <c r="E532" s="81" t="s">
        <v>419</v>
      </c>
      <c r="F532" s="81"/>
      <c r="G532" s="20" t="s">
        <v>377</v>
      </c>
      <c r="H532" s="21">
        <v>0.48110000000000003</v>
      </c>
      <c r="I532" s="22">
        <v>16.84</v>
      </c>
      <c r="J532" s="22">
        <v>8.1</v>
      </c>
    </row>
    <row r="533" spans="1:10" ht="24" customHeight="1">
      <c r="A533" s="50" t="s">
        <v>345</v>
      </c>
      <c r="B533" s="19" t="s">
        <v>421</v>
      </c>
      <c r="C533" s="50" t="s">
        <v>92</v>
      </c>
      <c r="D533" s="50" t="s">
        <v>422</v>
      </c>
      <c r="E533" s="81" t="s">
        <v>419</v>
      </c>
      <c r="F533" s="81"/>
      <c r="G533" s="20" t="s">
        <v>377</v>
      </c>
      <c r="H533" s="21">
        <v>0.48110000000000003</v>
      </c>
      <c r="I533" s="22">
        <v>22.3</v>
      </c>
      <c r="J533" s="22">
        <v>10.72</v>
      </c>
    </row>
    <row r="534" spans="1:10" ht="36" customHeight="1">
      <c r="A534" s="46" t="s">
        <v>351</v>
      </c>
      <c r="B534" s="23" t="s">
        <v>580</v>
      </c>
      <c r="C534" s="46" t="s">
        <v>92</v>
      </c>
      <c r="D534" s="46" t="s">
        <v>581</v>
      </c>
      <c r="E534" s="78" t="s">
        <v>354</v>
      </c>
      <c r="F534" s="78"/>
      <c r="G534" s="24" t="s">
        <v>13</v>
      </c>
      <c r="H534" s="25">
        <v>1</v>
      </c>
      <c r="I534" s="26">
        <v>492.15</v>
      </c>
      <c r="J534" s="26">
        <v>492.15</v>
      </c>
    </row>
    <row r="535" spans="1:10">
      <c r="A535" s="59"/>
      <c r="B535" s="59"/>
      <c r="C535" s="59"/>
      <c r="D535" s="59"/>
      <c r="E535" s="59" t="s">
        <v>361</v>
      </c>
      <c r="F535" s="67">
        <v>16.559999999999999</v>
      </c>
      <c r="G535" s="59" t="s">
        <v>362</v>
      </c>
      <c r="H535" s="67">
        <v>0</v>
      </c>
      <c r="I535" s="59" t="s">
        <v>363</v>
      </c>
      <c r="J535" s="67">
        <v>16.559999999999999</v>
      </c>
    </row>
    <row r="536" spans="1:10">
      <c r="A536" s="59"/>
      <c r="B536" s="59"/>
      <c r="C536" s="59"/>
      <c r="D536" s="59"/>
      <c r="E536" s="59" t="s">
        <v>364</v>
      </c>
      <c r="F536" s="67">
        <v>124.21</v>
      </c>
      <c r="G536" s="59"/>
      <c r="H536" s="79" t="s">
        <v>365</v>
      </c>
      <c r="I536" s="79"/>
      <c r="J536" s="67">
        <v>641.14</v>
      </c>
    </row>
    <row r="537" spans="1:10" ht="30" customHeight="1" thickBot="1">
      <c r="A537" s="54"/>
      <c r="B537" s="54"/>
      <c r="C537" s="54"/>
      <c r="D537" s="54"/>
      <c r="E537" s="54"/>
      <c r="F537" s="54"/>
      <c r="G537" s="54" t="s">
        <v>366</v>
      </c>
      <c r="H537" s="66">
        <v>1</v>
      </c>
      <c r="I537" s="54" t="s">
        <v>367</v>
      </c>
      <c r="J537" s="55">
        <v>641.14</v>
      </c>
    </row>
    <row r="538" spans="1:10" ht="1.1499999999999999" customHeight="1" thickTop="1">
      <c r="A538" s="27"/>
      <c r="B538" s="27"/>
      <c r="C538" s="27"/>
      <c r="D538" s="27"/>
      <c r="E538" s="27"/>
      <c r="F538" s="27"/>
      <c r="G538" s="27"/>
      <c r="H538" s="27"/>
      <c r="I538" s="27"/>
      <c r="J538" s="27"/>
    </row>
    <row r="539" spans="1:10" ht="18" customHeight="1">
      <c r="A539" s="47" t="s">
        <v>242</v>
      </c>
      <c r="B539" s="57" t="s">
        <v>67</v>
      </c>
      <c r="C539" s="47" t="s">
        <v>68</v>
      </c>
      <c r="D539" s="47" t="s">
        <v>69</v>
      </c>
      <c r="E539" s="82" t="s">
        <v>343</v>
      </c>
      <c r="F539" s="82"/>
      <c r="G539" s="58" t="s">
        <v>70</v>
      </c>
      <c r="H539" s="57" t="s">
        <v>71</v>
      </c>
      <c r="I539" s="57" t="s">
        <v>72</v>
      </c>
      <c r="J539" s="57" t="s">
        <v>74</v>
      </c>
    </row>
    <row r="540" spans="1:10" ht="36" customHeight="1">
      <c r="A540" s="49" t="s">
        <v>344</v>
      </c>
      <c r="B540" s="13" t="s">
        <v>243</v>
      </c>
      <c r="C540" s="49" t="s">
        <v>92</v>
      </c>
      <c r="D540" s="49" t="s">
        <v>244</v>
      </c>
      <c r="E540" s="80" t="s">
        <v>539</v>
      </c>
      <c r="F540" s="80"/>
      <c r="G540" s="14" t="s">
        <v>13</v>
      </c>
      <c r="H540" s="18">
        <v>1</v>
      </c>
      <c r="I540" s="15">
        <v>130.54</v>
      </c>
      <c r="J540" s="15">
        <v>130.54</v>
      </c>
    </row>
    <row r="541" spans="1:10" ht="24" customHeight="1">
      <c r="A541" s="50" t="s">
        <v>345</v>
      </c>
      <c r="B541" s="19" t="s">
        <v>421</v>
      </c>
      <c r="C541" s="50" t="s">
        <v>92</v>
      </c>
      <c r="D541" s="50" t="s">
        <v>422</v>
      </c>
      <c r="E541" s="81" t="s">
        <v>419</v>
      </c>
      <c r="F541" s="81"/>
      <c r="G541" s="20" t="s">
        <v>377</v>
      </c>
      <c r="H541" s="21">
        <v>0.1988</v>
      </c>
      <c r="I541" s="22">
        <v>22.3</v>
      </c>
      <c r="J541" s="22">
        <v>4.43</v>
      </c>
    </row>
    <row r="542" spans="1:10" ht="24" customHeight="1">
      <c r="A542" s="50" t="s">
        <v>345</v>
      </c>
      <c r="B542" s="19" t="s">
        <v>466</v>
      </c>
      <c r="C542" s="50" t="s">
        <v>92</v>
      </c>
      <c r="D542" s="50" t="s">
        <v>467</v>
      </c>
      <c r="E542" s="81" t="s">
        <v>419</v>
      </c>
      <c r="F542" s="81"/>
      <c r="G542" s="20" t="s">
        <v>377</v>
      </c>
      <c r="H542" s="21">
        <v>0.1988</v>
      </c>
      <c r="I542" s="22">
        <v>16.84</v>
      </c>
      <c r="J542" s="22">
        <v>3.34</v>
      </c>
    </row>
    <row r="543" spans="1:10" ht="24" customHeight="1">
      <c r="A543" s="46" t="s">
        <v>351</v>
      </c>
      <c r="B543" s="23" t="s">
        <v>582</v>
      </c>
      <c r="C543" s="46" t="s">
        <v>92</v>
      </c>
      <c r="D543" s="46" t="s">
        <v>583</v>
      </c>
      <c r="E543" s="78" t="s">
        <v>354</v>
      </c>
      <c r="F543" s="78"/>
      <c r="G543" s="24" t="s">
        <v>13</v>
      </c>
      <c r="H543" s="25">
        <v>1</v>
      </c>
      <c r="I543" s="26">
        <v>118.48</v>
      </c>
      <c r="J543" s="26">
        <v>118.48</v>
      </c>
    </row>
    <row r="544" spans="1:10" ht="36" customHeight="1">
      <c r="A544" s="46" t="s">
        <v>351</v>
      </c>
      <c r="B544" s="23" t="s">
        <v>584</v>
      </c>
      <c r="C544" s="46" t="s">
        <v>92</v>
      </c>
      <c r="D544" s="46" t="s">
        <v>585</v>
      </c>
      <c r="E544" s="78" t="s">
        <v>354</v>
      </c>
      <c r="F544" s="78"/>
      <c r="G544" s="24" t="s">
        <v>13</v>
      </c>
      <c r="H544" s="25">
        <v>3</v>
      </c>
      <c r="I544" s="26">
        <v>1.43</v>
      </c>
      <c r="J544" s="26">
        <v>4.29</v>
      </c>
    </row>
    <row r="545" spans="1:10">
      <c r="A545" s="59"/>
      <c r="B545" s="59"/>
      <c r="C545" s="59"/>
      <c r="D545" s="59"/>
      <c r="E545" s="59" t="s">
        <v>361</v>
      </c>
      <c r="F545" s="67">
        <v>6.2</v>
      </c>
      <c r="G545" s="59" t="s">
        <v>362</v>
      </c>
      <c r="H545" s="67">
        <v>0</v>
      </c>
      <c r="I545" s="59" t="s">
        <v>363</v>
      </c>
      <c r="J545" s="67">
        <v>6.2</v>
      </c>
    </row>
    <row r="546" spans="1:10">
      <c r="A546" s="59"/>
      <c r="B546" s="59"/>
      <c r="C546" s="59"/>
      <c r="D546" s="59"/>
      <c r="E546" s="59" t="s">
        <v>364</v>
      </c>
      <c r="F546" s="67">
        <v>31.36</v>
      </c>
      <c r="G546" s="59"/>
      <c r="H546" s="79" t="s">
        <v>365</v>
      </c>
      <c r="I546" s="79"/>
      <c r="J546" s="67">
        <v>161.9</v>
      </c>
    </row>
    <row r="547" spans="1:10" ht="30" customHeight="1" thickBot="1">
      <c r="A547" s="54"/>
      <c r="B547" s="54"/>
      <c r="C547" s="54"/>
      <c r="D547" s="54"/>
      <c r="E547" s="54"/>
      <c r="F547" s="54"/>
      <c r="G547" s="54" t="s">
        <v>366</v>
      </c>
      <c r="H547" s="66">
        <v>2</v>
      </c>
      <c r="I547" s="54" t="s">
        <v>367</v>
      </c>
      <c r="J547" s="55">
        <v>323.8</v>
      </c>
    </row>
    <row r="548" spans="1:10" ht="1.1499999999999999" customHeight="1" thickTop="1">
      <c r="A548" s="27"/>
      <c r="B548" s="27"/>
      <c r="C548" s="27"/>
      <c r="D548" s="27"/>
      <c r="E548" s="27"/>
      <c r="F548" s="27"/>
      <c r="G548" s="27"/>
      <c r="H548" s="27"/>
      <c r="I548" s="27"/>
      <c r="J548" s="27"/>
    </row>
    <row r="549" spans="1:10" ht="18" customHeight="1">
      <c r="A549" s="47" t="s">
        <v>245</v>
      </c>
      <c r="B549" s="57" t="s">
        <v>67</v>
      </c>
      <c r="C549" s="47" t="s">
        <v>68</v>
      </c>
      <c r="D549" s="47" t="s">
        <v>69</v>
      </c>
      <c r="E549" s="82" t="s">
        <v>343</v>
      </c>
      <c r="F549" s="82"/>
      <c r="G549" s="58" t="s">
        <v>70</v>
      </c>
      <c r="H549" s="57" t="s">
        <v>71</v>
      </c>
      <c r="I549" s="57" t="s">
        <v>72</v>
      </c>
      <c r="J549" s="57" t="s">
        <v>74</v>
      </c>
    </row>
    <row r="550" spans="1:10" ht="24" customHeight="1">
      <c r="A550" s="49" t="s">
        <v>344</v>
      </c>
      <c r="B550" s="13" t="s">
        <v>246</v>
      </c>
      <c r="C550" s="49" t="s">
        <v>92</v>
      </c>
      <c r="D550" s="49" t="s">
        <v>247</v>
      </c>
      <c r="E550" s="80" t="s">
        <v>539</v>
      </c>
      <c r="F550" s="80"/>
      <c r="G550" s="14" t="s">
        <v>13</v>
      </c>
      <c r="H550" s="18">
        <v>1</v>
      </c>
      <c r="I550" s="15">
        <v>84.04</v>
      </c>
      <c r="J550" s="15">
        <v>84.04</v>
      </c>
    </row>
    <row r="551" spans="1:10" ht="24" customHeight="1">
      <c r="A551" s="50" t="s">
        <v>345</v>
      </c>
      <c r="B551" s="19" t="s">
        <v>466</v>
      </c>
      <c r="C551" s="50" t="s">
        <v>92</v>
      </c>
      <c r="D551" s="50" t="s">
        <v>467</v>
      </c>
      <c r="E551" s="81" t="s">
        <v>419</v>
      </c>
      <c r="F551" s="81"/>
      <c r="G551" s="20" t="s">
        <v>377</v>
      </c>
      <c r="H551" s="21">
        <v>9.5200000000000007E-2</v>
      </c>
      <c r="I551" s="22">
        <v>16.84</v>
      </c>
      <c r="J551" s="22">
        <v>1.6</v>
      </c>
    </row>
    <row r="552" spans="1:10" ht="24" customHeight="1">
      <c r="A552" s="50" t="s">
        <v>345</v>
      </c>
      <c r="B552" s="19" t="s">
        <v>421</v>
      </c>
      <c r="C552" s="50" t="s">
        <v>92</v>
      </c>
      <c r="D552" s="50" t="s">
        <v>422</v>
      </c>
      <c r="E552" s="81" t="s">
        <v>419</v>
      </c>
      <c r="F552" s="81"/>
      <c r="G552" s="20" t="s">
        <v>377</v>
      </c>
      <c r="H552" s="21">
        <v>9.5200000000000007E-2</v>
      </c>
      <c r="I552" s="22">
        <v>22.3</v>
      </c>
      <c r="J552" s="22">
        <v>2.12</v>
      </c>
    </row>
    <row r="553" spans="1:10" ht="24" customHeight="1">
      <c r="A553" s="46" t="s">
        <v>351</v>
      </c>
      <c r="B553" s="23" t="s">
        <v>586</v>
      </c>
      <c r="C553" s="46" t="s">
        <v>92</v>
      </c>
      <c r="D553" s="46" t="s">
        <v>587</v>
      </c>
      <c r="E553" s="78" t="s">
        <v>354</v>
      </c>
      <c r="F553" s="78"/>
      <c r="G553" s="24" t="s">
        <v>13</v>
      </c>
      <c r="H553" s="25">
        <v>1</v>
      </c>
      <c r="I553" s="26">
        <v>78.12</v>
      </c>
      <c r="J553" s="26">
        <v>78.12</v>
      </c>
    </row>
    <row r="554" spans="1:10" ht="36" customHeight="1">
      <c r="A554" s="46" t="s">
        <v>351</v>
      </c>
      <c r="B554" s="23" t="s">
        <v>588</v>
      </c>
      <c r="C554" s="46" t="s">
        <v>92</v>
      </c>
      <c r="D554" s="46" t="s">
        <v>589</v>
      </c>
      <c r="E554" s="78" t="s">
        <v>354</v>
      </c>
      <c r="F554" s="78"/>
      <c r="G554" s="24" t="s">
        <v>13</v>
      </c>
      <c r="H554" s="25">
        <v>2</v>
      </c>
      <c r="I554" s="26">
        <v>1.1000000000000001</v>
      </c>
      <c r="J554" s="26">
        <v>2.2000000000000002</v>
      </c>
    </row>
    <row r="555" spans="1:10">
      <c r="A555" s="59"/>
      <c r="B555" s="59"/>
      <c r="C555" s="59"/>
      <c r="D555" s="59"/>
      <c r="E555" s="59" t="s">
        <v>361</v>
      </c>
      <c r="F555" s="67">
        <v>2.96</v>
      </c>
      <c r="G555" s="59" t="s">
        <v>362</v>
      </c>
      <c r="H555" s="67">
        <v>0</v>
      </c>
      <c r="I555" s="59" t="s">
        <v>363</v>
      </c>
      <c r="J555" s="67">
        <v>2.96</v>
      </c>
    </row>
    <row r="556" spans="1:10">
      <c r="A556" s="59"/>
      <c r="B556" s="59"/>
      <c r="C556" s="59"/>
      <c r="D556" s="59"/>
      <c r="E556" s="59" t="s">
        <v>364</v>
      </c>
      <c r="F556" s="67">
        <v>20.190000000000001</v>
      </c>
      <c r="G556" s="59"/>
      <c r="H556" s="79" t="s">
        <v>365</v>
      </c>
      <c r="I556" s="79"/>
      <c r="J556" s="67">
        <v>104.23</v>
      </c>
    </row>
    <row r="557" spans="1:10" ht="30" customHeight="1" thickBot="1">
      <c r="A557" s="54"/>
      <c r="B557" s="54"/>
      <c r="C557" s="54"/>
      <c r="D557" s="54"/>
      <c r="E557" s="54"/>
      <c r="F557" s="54"/>
      <c r="G557" s="54" t="s">
        <v>366</v>
      </c>
      <c r="H557" s="66">
        <v>1</v>
      </c>
      <c r="I557" s="54" t="s">
        <v>367</v>
      </c>
      <c r="J557" s="55">
        <v>104.23</v>
      </c>
    </row>
    <row r="558" spans="1:10" ht="1.1499999999999999" customHeight="1" thickTop="1">
      <c r="A558" s="27"/>
      <c r="B558" s="27"/>
      <c r="C558" s="27"/>
      <c r="D558" s="27"/>
      <c r="E558" s="27"/>
      <c r="F558" s="27"/>
      <c r="G558" s="27"/>
      <c r="H558" s="27"/>
      <c r="I558" s="27"/>
      <c r="J558" s="27"/>
    </row>
    <row r="559" spans="1:10" ht="18" customHeight="1">
      <c r="A559" s="47" t="s">
        <v>248</v>
      </c>
      <c r="B559" s="57" t="s">
        <v>67</v>
      </c>
      <c r="C559" s="47" t="s">
        <v>68</v>
      </c>
      <c r="D559" s="47" t="s">
        <v>69</v>
      </c>
      <c r="E559" s="82" t="s">
        <v>343</v>
      </c>
      <c r="F559" s="82"/>
      <c r="G559" s="58" t="s">
        <v>70</v>
      </c>
      <c r="H559" s="57" t="s">
        <v>71</v>
      </c>
      <c r="I559" s="57" t="s">
        <v>72</v>
      </c>
      <c r="J559" s="57" t="s">
        <v>74</v>
      </c>
    </row>
    <row r="560" spans="1:10" ht="24" customHeight="1">
      <c r="A560" s="49" t="s">
        <v>344</v>
      </c>
      <c r="B560" s="13" t="s">
        <v>249</v>
      </c>
      <c r="C560" s="49" t="s">
        <v>92</v>
      </c>
      <c r="D560" s="49" t="s">
        <v>250</v>
      </c>
      <c r="E560" s="80" t="s">
        <v>539</v>
      </c>
      <c r="F560" s="80"/>
      <c r="G560" s="14" t="s">
        <v>13</v>
      </c>
      <c r="H560" s="18">
        <v>1</v>
      </c>
      <c r="I560" s="15">
        <v>16.59</v>
      </c>
      <c r="J560" s="15">
        <v>16.59</v>
      </c>
    </row>
    <row r="561" spans="1:10" ht="24" customHeight="1">
      <c r="A561" s="50" t="s">
        <v>345</v>
      </c>
      <c r="B561" s="19" t="s">
        <v>466</v>
      </c>
      <c r="C561" s="50" t="s">
        <v>92</v>
      </c>
      <c r="D561" s="50" t="s">
        <v>467</v>
      </c>
      <c r="E561" s="81" t="s">
        <v>419</v>
      </c>
      <c r="F561" s="81"/>
      <c r="G561" s="20" t="s">
        <v>377</v>
      </c>
      <c r="H561" s="21">
        <v>4.7600000000000003E-2</v>
      </c>
      <c r="I561" s="22">
        <v>16.84</v>
      </c>
      <c r="J561" s="22">
        <v>0.8</v>
      </c>
    </row>
    <row r="562" spans="1:10" ht="24" customHeight="1">
      <c r="A562" s="50" t="s">
        <v>345</v>
      </c>
      <c r="B562" s="19" t="s">
        <v>421</v>
      </c>
      <c r="C562" s="50" t="s">
        <v>92</v>
      </c>
      <c r="D562" s="50" t="s">
        <v>422</v>
      </c>
      <c r="E562" s="81" t="s">
        <v>419</v>
      </c>
      <c r="F562" s="81"/>
      <c r="G562" s="20" t="s">
        <v>377</v>
      </c>
      <c r="H562" s="21">
        <v>4.7600000000000003E-2</v>
      </c>
      <c r="I562" s="22">
        <v>22.3</v>
      </c>
      <c r="J562" s="22">
        <v>1.06</v>
      </c>
    </row>
    <row r="563" spans="1:10" ht="24" customHeight="1">
      <c r="A563" s="46" t="s">
        <v>351</v>
      </c>
      <c r="B563" s="23" t="s">
        <v>590</v>
      </c>
      <c r="C563" s="46" t="s">
        <v>92</v>
      </c>
      <c r="D563" s="46" t="s">
        <v>591</v>
      </c>
      <c r="E563" s="78" t="s">
        <v>354</v>
      </c>
      <c r="F563" s="78"/>
      <c r="G563" s="24" t="s">
        <v>13</v>
      </c>
      <c r="H563" s="25">
        <v>1</v>
      </c>
      <c r="I563" s="26">
        <v>13.63</v>
      </c>
      <c r="J563" s="26">
        <v>13.63</v>
      </c>
    </row>
    <row r="564" spans="1:10" ht="36" customHeight="1">
      <c r="A564" s="46" t="s">
        <v>351</v>
      </c>
      <c r="B564" s="23" t="s">
        <v>588</v>
      </c>
      <c r="C564" s="46" t="s">
        <v>92</v>
      </c>
      <c r="D564" s="46" t="s">
        <v>589</v>
      </c>
      <c r="E564" s="78" t="s">
        <v>354</v>
      </c>
      <c r="F564" s="78"/>
      <c r="G564" s="24" t="s">
        <v>13</v>
      </c>
      <c r="H564" s="25">
        <v>1</v>
      </c>
      <c r="I564" s="26">
        <v>1.1000000000000001</v>
      </c>
      <c r="J564" s="26">
        <v>1.1000000000000001</v>
      </c>
    </row>
    <row r="565" spans="1:10">
      <c r="A565" s="59"/>
      <c r="B565" s="59"/>
      <c r="C565" s="59"/>
      <c r="D565" s="59"/>
      <c r="E565" s="59" t="s">
        <v>361</v>
      </c>
      <c r="F565" s="67">
        <v>1.48</v>
      </c>
      <c r="G565" s="59" t="s">
        <v>362</v>
      </c>
      <c r="H565" s="67">
        <v>0</v>
      </c>
      <c r="I565" s="59" t="s">
        <v>363</v>
      </c>
      <c r="J565" s="67">
        <v>1.48</v>
      </c>
    </row>
    <row r="566" spans="1:10">
      <c r="A566" s="59"/>
      <c r="B566" s="59"/>
      <c r="C566" s="59"/>
      <c r="D566" s="59"/>
      <c r="E566" s="59" t="s">
        <v>364</v>
      </c>
      <c r="F566" s="67">
        <v>3.98</v>
      </c>
      <c r="G566" s="59"/>
      <c r="H566" s="79" t="s">
        <v>365</v>
      </c>
      <c r="I566" s="79"/>
      <c r="J566" s="67">
        <v>20.57</v>
      </c>
    </row>
    <row r="567" spans="1:10" ht="30" customHeight="1" thickBot="1">
      <c r="A567" s="54"/>
      <c r="B567" s="54"/>
      <c r="C567" s="54"/>
      <c r="D567" s="54"/>
      <c r="E567" s="54"/>
      <c r="F567" s="54"/>
      <c r="G567" s="54" t="s">
        <v>366</v>
      </c>
      <c r="H567" s="66">
        <v>3</v>
      </c>
      <c r="I567" s="54" t="s">
        <v>367</v>
      </c>
      <c r="J567" s="55">
        <v>61.71</v>
      </c>
    </row>
    <row r="568" spans="1:10" ht="1.1499999999999999" customHeight="1" thickTop="1">
      <c r="A568" s="27"/>
      <c r="B568" s="27"/>
      <c r="C568" s="27"/>
      <c r="D568" s="27"/>
      <c r="E568" s="27"/>
      <c r="F568" s="27"/>
      <c r="G568" s="27"/>
      <c r="H568" s="27"/>
      <c r="I568" s="27"/>
      <c r="J568" s="27"/>
    </row>
    <row r="569" spans="1:10" ht="18" customHeight="1">
      <c r="A569" s="47" t="s">
        <v>251</v>
      </c>
      <c r="B569" s="57" t="s">
        <v>67</v>
      </c>
      <c r="C569" s="47" t="s">
        <v>68</v>
      </c>
      <c r="D569" s="47" t="s">
        <v>69</v>
      </c>
      <c r="E569" s="82" t="s">
        <v>343</v>
      </c>
      <c r="F569" s="82"/>
      <c r="G569" s="58" t="s">
        <v>70</v>
      </c>
      <c r="H569" s="57" t="s">
        <v>71</v>
      </c>
      <c r="I569" s="57" t="s">
        <v>72</v>
      </c>
      <c r="J569" s="57" t="s">
        <v>74</v>
      </c>
    </row>
    <row r="570" spans="1:10" ht="48" customHeight="1">
      <c r="A570" s="49" t="s">
        <v>344</v>
      </c>
      <c r="B570" s="13" t="s">
        <v>252</v>
      </c>
      <c r="C570" s="49" t="s">
        <v>80</v>
      </c>
      <c r="D570" s="49" t="s">
        <v>253</v>
      </c>
      <c r="E570" s="80" t="s">
        <v>56</v>
      </c>
      <c r="F570" s="80"/>
      <c r="G570" s="14" t="s">
        <v>13</v>
      </c>
      <c r="H570" s="18">
        <v>1</v>
      </c>
      <c r="I570" s="15">
        <v>106.47</v>
      </c>
      <c r="J570" s="15">
        <v>106.47</v>
      </c>
    </row>
    <row r="571" spans="1:10" ht="24" customHeight="1">
      <c r="A571" s="50" t="s">
        <v>345</v>
      </c>
      <c r="B571" s="19" t="s">
        <v>554</v>
      </c>
      <c r="C571" s="50" t="s">
        <v>80</v>
      </c>
      <c r="D571" s="50" t="s">
        <v>555</v>
      </c>
      <c r="E571" s="81" t="s">
        <v>56</v>
      </c>
      <c r="F571" s="81"/>
      <c r="G571" s="20" t="s">
        <v>348</v>
      </c>
      <c r="H571" s="21">
        <v>0.29333330000000002</v>
      </c>
      <c r="I571" s="22">
        <v>16.84</v>
      </c>
      <c r="J571" s="22">
        <v>4.93</v>
      </c>
    </row>
    <row r="572" spans="1:10" ht="24" customHeight="1">
      <c r="A572" s="50" t="s">
        <v>345</v>
      </c>
      <c r="B572" s="19" t="s">
        <v>556</v>
      </c>
      <c r="C572" s="50" t="s">
        <v>80</v>
      </c>
      <c r="D572" s="50" t="s">
        <v>422</v>
      </c>
      <c r="E572" s="81" t="s">
        <v>56</v>
      </c>
      <c r="F572" s="81"/>
      <c r="G572" s="20" t="s">
        <v>348</v>
      </c>
      <c r="H572" s="21">
        <v>0.29333330000000002</v>
      </c>
      <c r="I572" s="22">
        <v>22.3</v>
      </c>
      <c r="J572" s="22">
        <v>6.54</v>
      </c>
    </row>
    <row r="573" spans="1:10" ht="24" customHeight="1">
      <c r="A573" s="46" t="s">
        <v>351</v>
      </c>
      <c r="B573" s="23" t="s">
        <v>592</v>
      </c>
      <c r="C573" s="46" t="s">
        <v>80</v>
      </c>
      <c r="D573" s="46" t="s">
        <v>593</v>
      </c>
      <c r="E573" s="78" t="s">
        <v>354</v>
      </c>
      <c r="F573" s="78"/>
      <c r="G573" s="24" t="s">
        <v>451</v>
      </c>
      <c r="H573" s="25">
        <v>1</v>
      </c>
      <c r="I573" s="26">
        <v>95</v>
      </c>
      <c r="J573" s="26">
        <v>95</v>
      </c>
    </row>
    <row r="574" spans="1:10">
      <c r="A574" s="59"/>
      <c r="B574" s="59"/>
      <c r="C574" s="59"/>
      <c r="D574" s="59"/>
      <c r="E574" s="59" t="s">
        <v>361</v>
      </c>
      <c r="F574" s="67">
        <v>8.92</v>
      </c>
      <c r="G574" s="59" t="s">
        <v>362</v>
      </c>
      <c r="H574" s="67">
        <v>0</v>
      </c>
      <c r="I574" s="59" t="s">
        <v>363</v>
      </c>
      <c r="J574" s="67">
        <v>8.92</v>
      </c>
    </row>
    <row r="575" spans="1:10">
      <c r="A575" s="59"/>
      <c r="B575" s="59"/>
      <c r="C575" s="59"/>
      <c r="D575" s="59"/>
      <c r="E575" s="59" t="s">
        <v>364</v>
      </c>
      <c r="F575" s="67">
        <v>25.58</v>
      </c>
      <c r="G575" s="59"/>
      <c r="H575" s="79" t="s">
        <v>365</v>
      </c>
      <c r="I575" s="79"/>
      <c r="J575" s="67">
        <v>132.05000000000001</v>
      </c>
    </row>
    <row r="576" spans="1:10" ht="30" customHeight="1" thickBot="1">
      <c r="A576" s="54"/>
      <c r="B576" s="54"/>
      <c r="C576" s="54"/>
      <c r="D576" s="54"/>
      <c r="E576" s="54"/>
      <c r="F576" s="54"/>
      <c r="G576" s="54" t="s">
        <v>366</v>
      </c>
      <c r="H576" s="66">
        <v>1</v>
      </c>
      <c r="I576" s="54" t="s">
        <v>367</v>
      </c>
      <c r="J576" s="55">
        <v>132.05000000000001</v>
      </c>
    </row>
    <row r="577" spans="1:10" ht="1.1499999999999999" customHeight="1" thickTop="1">
      <c r="A577" s="27"/>
      <c r="B577" s="27"/>
      <c r="C577" s="27"/>
      <c r="D577" s="27"/>
      <c r="E577" s="27"/>
      <c r="F577" s="27"/>
      <c r="G577" s="27"/>
      <c r="H577" s="27"/>
      <c r="I577" s="27"/>
      <c r="J577" s="27"/>
    </row>
    <row r="578" spans="1:10" ht="18" customHeight="1">
      <c r="A578" s="47"/>
      <c r="B578" s="57" t="s">
        <v>67</v>
      </c>
      <c r="C578" s="47" t="s">
        <v>68</v>
      </c>
      <c r="D578" s="47" t="s">
        <v>69</v>
      </c>
      <c r="E578" s="82" t="s">
        <v>343</v>
      </c>
      <c r="F578" s="82"/>
      <c r="G578" s="58" t="s">
        <v>70</v>
      </c>
      <c r="H578" s="57" t="s">
        <v>71</v>
      </c>
      <c r="I578" s="57" t="s">
        <v>72</v>
      </c>
      <c r="J578" s="57" t="s">
        <v>74</v>
      </c>
    </row>
    <row r="579" spans="1:10" ht="24" customHeight="1">
      <c r="A579" s="49" t="s">
        <v>351</v>
      </c>
      <c r="B579" s="13" t="s">
        <v>255</v>
      </c>
      <c r="C579" s="49" t="s">
        <v>92</v>
      </c>
      <c r="D579" s="49" t="s">
        <v>256</v>
      </c>
      <c r="E579" s="80" t="s">
        <v>354</v>
      </c>
      <c r="F579" s="80"/>
      <c r="G579" s="14" t="s">
        <v>13</v>
      </c>
      <c r="H579" s="18">
        <v>1</v>
      </c>
      <c r="I579" s="15">
        <v>101.97</v>
      </c>
      <c r="J579" s="15">
        <v>101.97</v>
      </c>
    </row>
    <row r="580" spans="1:10">
      <c r="A580" s="59"/>
      <c r="B580" s="59"/>
      <c r="C580" s="59"/>
      <c r="D580" s="59"/>
      <c r="E580" s="59" t="s">
        <v>361</v>
      </c>
      <c r="F580" s="67">
        <v>0</v>
      </c>
      <c r="G580" s="59" t="s">
        <v>362</v>
      </c>
      <c r="H580" s="67">
        <v>0</v>
      </c>
      <c r="I580" s="59" t="s">
        <v>363</v>
      </c>
      <c r="J580" s="67">
        <v>0</v>
      </c>
    </row>
    <row r="581" spans="1:10">
      <c r="A581" s="59"/>
      <c r="B581" s="59"/>
      <c r="C581" s="59"/>
      <c r="D581" s="59"/>
      <c r="E581" s="59" t="s">
        <v>364</v>
      </c>
      <c r="F581" s="67">
        <v>24.5</v>
      </c>
      <c r="G581" s="59"/>
      <c r="H581" s="79" t="s">
        <v>365</v>
      </c>
      <c r="I581" s="79"/>
      <c r="J581" s="67">
        <v>126.47</v>
      </c>
    </row>
    <row r="582" spans="1:10" ht="30" customHeight="1" thickBot="1">
      <c r="A582" s="54"/>
      <c r="B582" s="54"/>
      <c r="C582" s="54"/>
      <c r="D582" s="54"/>
      <c r="E582" s="54"/>
      <c r="F582" s="54"/>
      <c r="G582" s="54" t="s">
        <v>366</v>
      </c>
      <c r="H582" s="66">
        <v>4</v>
      </c>
      <c r="I582" s="54" t="s">
        <v>367</v>
      </c>
      <c r="J582" s="55">
        <v>505.88</v>
      </c>
    </row>
    <row r="583" spans="1:10" ht="1.1499999999999999" customHeight="1" thickTop="1">
      <c r="A583" s="27"/>
      <c r="B583" s="27"/>
      <c r="C583" s="27"/>
      <c r="D583" s="27"/>
      <c r="E583" s="27"/>
      <c r="F583" s="27"/>
      <c r="G583" s="27"/>
      <c r="H583" s="27"/>
      <c r="I583" s="27"/>
      <c r="J583" s="27"/>
    </row>
    <row r="584" spans="1:10" ht="24" customHeight="1">
      <c r="A584" s="48" t="s">
        <v>257</v>
      </c>
      <c r="B584" s="48"/>
      <c r="C584" s="48"/>
      <c r="D584" s="48" t="s">
        <v>258</v>
      </c>
      <c r="E584" s="48"/>
      <c r="F584" s="83"/>
      <c r="G584" s="83"/>
      <c r="H584" s="11"/>
      <c r="I584" s="48"/>
      <c r="J584" s="12"/>
    </row>
    <row r="585" spans="1:10" ht="18" customHeight="1">
      <c r="A585" s="47" t="s">
        <v>259</v>
      </c>
      <c r="B585" s="57" t="s">
        <v>67</v>
      </c>
      <c r="C585" s="47" t="s">
        <v>68</v>
      </c>
      <c r="D585" s="47" t="s">
        <v>69</v>
      </c>
      <c r="E585" s="82" t="s">
        <v>343</v>
      </c>
      <c r="F585" s="82"/>
      <c r="G585" s="58" t="s">
        <v>70</v>
      </c>
      <c r="H585" s="57" t="s">
        <v>71</v>
      </c>
      <c r="I585" s="57" t="s">
        <v>72</v>
      </c>
      <c r="J585" s="57" t="s">
        <v>74</v>
      </c>
    </row>
    <row r="586" spans="1:10" ht="84" customHeight="1">
      <c r="A586" s="49" t="s">
        <v>344</v>
      </c>
      <c r="B586" s="13" t="s">
        <v>260</v>
      </c>
      <c r="C586" s="49" t="s">
        <v>112</v>
      </c>
      <c r="D586" s="49" t="s">
        <v>261</v>
      </c>
      <c r="E586" s="80" t="s">
        <v>539</v>
      </c>
      <c r="F586" s="80"/>
      <c r="G586" s="14" t="s">
        <v>13</v>
      </c>
      <c r="H586" s="18">
        <v>1</v>
      </c>
      <c r="I586" s="15">
        <v>3001.79</v>
      </c>
      <c r="J586" s="15">
        <v>3001.79</v>
      </c>
    </row>
    <row r="587" spans="1:10" ht="24" customHeight="1">
      <c r="A587" s="50" t="s">
        <v>345</v>
      </c>
      <c r="B587" s="19" t="s">
        <v>421</v>
      </c>
      <c r="C587" s="50" t="s">
        <v>92</v>
      </c>
      <c r="D587" s="50" t="s">
        <v>422</v>
      </c>
      <c r="E587" s="81" t="s">
        <v>419</v>
      </c>
      <c r="F587" s="81"/>
      <c r="G587" s="20" t="s">
        <v>377</v>
      </c>
      <c r="H587" s="21">
        <v>16</v>
      </c>
      <c r="I587" s="22">
        <v>22.3</v>
      </c>
      <c r="J587" s="22">
        <v>356.8</v>
      </c>
    </row>
    <row r="588" spans="1:10" ht="24" customHeight="1">
      <c r="A588" s="50" t="s">
        <v>345</v>
      </c>
      <c r="B588" s="19" t="s">
        <v>466</v>
      </c>
      <c r="C588" s="50" t="s">
        <v>92</v>
      </c>
      <c r="D588" s="50" t="s">
        <v>467</v>
      </c>
      <c r="E588" s="81" t="s">
        <v>419</v>
      </c>
      <c r="F588" s="81"/>
      <c r="G588" s="20" t="s">
        <v>377</v>
      </c>
      <c r="H588" s="21">
        <v>32</v>
      </c>
      <c r="I588" s="22">
        <v>16.84</v>
      </c>
      <c r="J588" s="22">
        <v>538.88</v>
      </c>
    </row>
    <row r="589" spans="1:10" ht="24" customHeight="1">
      <c r="A589" s="46" t="s">
        <v>351</v>
      </c>
      <c r="B589" s="23" t="s">
        <v>594</v>
      </c>
      <c r="C589" s="46" t="s">
        <v>112</v>
      </c>
      <c r="D589" s="46" t="s">
        <v>595</v>
      </c>
      <c r="E589" s="78" t="s">
        <v>372</v>
      </c>
      <c r="F589" s="78"/>
      <c r="G589" s="24" t="s">
        <v>13</v>
      </c>
      <c r="H589" s="25">
        <v>1</v>
      </c>
      <c r="I589" s="26">
        <v>813.6</v>
      </c>
      <c r="J589" s="26">
        <v>813.6</v>
      </c>
    </row>
    <row r="590" spans="1:10" ht="24" customHeight="1">
      <c r="A590" s="46" t="s">
        <v>351</v>
      </c>
      <c r="B590" s="23" t="s">
        <v>596</v>
      </c>
      <c r="C590" s="46" t="s">
        <v>112</v>
      </c>
      <c r="D590" s="46" t="s">
        <v>19</v>
      </c>
      <c r="E590" s="78" t="s">
        <v>372</v>
      </c>
      <c r="F590" s="78"/>
      <c r="G590" s="24" t="s">
        <v>13</v>
      </c>
      <c r="H590" s="25">
        <v>1</v>
      </c>
      <c r="I590" s="26">
        <v>87.4</v>
      </c>
      <c r="J590" s="26">
        <v>87.4</v>
      </c>
    </row>
    <row r="591" spans="1:10" ht="24" customHeight="1">
      <c r="A591" s="46" t="s">
        <v>351</v>
      </c>
      <c r="B591" s="23" t="s">
        <v>597</v>
      </c>
      <c r="C591" s="46" t="s">
        <v>112</v>
      </c>
      <c r="D591" s="46" t="s">
        <v>598</v>
      </c>
      <c r="E591" s="78" t="s">
        <v>372</v>
      </c>
      <c r="F591" s="78"/>
      <c r="G591" s="24" t="s">
        <v>13</v>
      </c>
      <c r="H591" s="25">
        <v>1</v>
      </c>
      <c r="I591" s="26">
        <v>122.31</v>
      </c>
      <c r="J591" s="26">
        <v>122.31</v>
      </c>
    </row>
    <row r="592" spans="1:10" ht="24" customHeight="1">
      <c r="A592" s="46" t="s">
        <v>351</v>
      </c>
      <c r="B592" s="23" t="s">
        <v>599</v>
      </c>
      <c r="C592" s="46" t="s">
        <v>92</v>
      </c>
      <c r="D592" s="46" t="s">
        <v>600</v>
      </c>
      <c r="E592" s="78" t="s">
        <v>354</v>
      </c>
      <c r="F592" s="78"/>
      <c r="G592" s="24" t="s">
        <v>13</v>
      </c>
      <c r="H592" s="25">
        <v>2</v>
      </c>
      <c r="I592" s="26">
        <v>128.9</v>
      </c>
      <c r="J592" s="26">
        <v>257.8</v>
      </c>
    </row>
    <row r="593" spans="1:10" ht="24" customHeight="1">
      <c r="A593" s="46" t="s">
        <v>351</v>
      </c>
      <c r="B593" s="23" t="s">
        <v>601</v>
      </c>
      <c r="C593" s="46" t="s">
        <v>92</v>
      </c>
      <c r="D593" s="46" t="s">
        <v>602</v>
      </c>
      <c r="E593" s="78" t="s">
        <v>354</v>
      </c>
      <c r="F593" s="78"/>
      <c r="G593" s="24" t="s">
        <v>13</v>
      </c>
      <c r="H593" s="25">
        <v>1</v>
      </c>
      <c r="I593" s="26">
        <v>99</v>
      </c>
      <c r="J593" s="26">
        <v>99</v>
      </c>
    </row>
    <row r="594" spans="1:10" ht="24" customHeight="1">
      <c r="A594" s="46" t="s">
        <v>351</v>
      </c>
      <c r="B594" s="23" t="s">
        <v>603</v>
      </c>
      <c r="C594" s="46" t="s">
        <v>112</v>
      </c>
      <c r="D594" s="46" t="s">
        <v>24</v>
      </c>
      <c r="E594" s="78" t="s">
        <v>372</v>
      </c>
      <c r="F594" s="78"/>
      <c r="G594" s="24" t="s">
        <v>13</v>
      </c>
      <c r="H594" s="25">
        <v>2</v>
      </c>
      <c r="I594" s="26">
        <v>107.61</v>
      </c>
      <c r="J594" s="26">
        <v>215.22</v>
      </c>
    </row>
    <row r="595" spans="1:10" ht="24" customHeight="1">
      <c r="A595" s="46" t="s">
        <v>351</v>
      </c>
      <c r="B595" s="23" t="s">
        <v>604</v>
      </c>
      <c r="C595" s="46" t="s">
        <v>112</v>
      </c>
      <c r="D595" s="46" t="s">
        <v>28</v>
      </c>
      <c r="E595" s="78" t="s">
        <v>372</v>
      </c>
      <c r="F595" s="78"/>
      <c r="G595" s="24" t="s">
        <v>13</v>
      </c>
      <c r="H595" s="25">
        <v>1</v>
      </c>
      <c r="I595" s="26">
        <v>83.1</v>
      </c>
      <c r="J595" s="26">
        <v>83.1</v>
      </c>
    </row>
    <row r="596" spans="1:10" ht="24" customHeight="1">
      <c r="A596" s="46" t="s">
        <v>351</v>
      </c>
      <c r="B596" s="23" t="s">
        <v>605</v>
      </c>
      <c r="C596" s="46" t="s">
        <v>112</v>
      </c>
      <c r="D596" s="46" t="s">
        <v>26</v>
      </c>
      <c r="E596" s="78" t="s">
        <v>372</v>
      </c>
      <c r="F596" s="78"/>
      <c r="G596" s="24" t="s">
        <v>13</v>
      </c>
      <c r="H596" s="25">
        <v>6</v>
      </c>
      <c r="I596" s="26">
        <v>16.2</v>
      </c>
      <c r="J596" s="26">
        <v>97.2</v>
      </c>
    </row>
    <row r="597" spans="1:10" ht="24" customHeight="1">
      <c r="A597" s="46" t="s">
        <v>351</v>
      </c>
      <c r="B597" s="23" t="s">
        <v>606</v>
      </c>
      <c r="C597" s="46" t="s">
        <v>85</v>
      </c>
      <c r="D597" s="46" t="s">
        <v>607</v>
      </c>
      <c r="E597" s="78" t="s">
        <v>354</v>
      </c>
      <c r="F597" s="78"/>
      <c r="G597" s="24" t="s">
        <v>13</v>
      </c>
      <c r="H597" s="25">
        <v>1</v>
      </c>
      <c r="I597" s="26">
        <v>55</v>
      </c>
      <c r="J597" s="26">
        <v>55</v>
      </c>
    </row>
    <row r="598" spans="1:10" ht="24" customHeight="1">
      <c r="A598" s="46" t="s">
        <v>351</v>
      </c>
      <c r="B598" s="23" t="s">
        <v>608</v>
      </c>
      <c r="C598" s="46" t="s">
        <v>112</v>
      </c>
      <c r="D598" s="46" t="s">
        <v>29</v>
      </c>
      <c r="E598" s="78" t="s">
        <v>372</v>
      </c>
      <c r="F598" s="78"/>
      <c r="G598" s="24" t="s">
        <v>13</v>
      </c>
      <c r="H598" s="25">
        <v>1</v>
      </c>
      <c r="I598" s="26">
        <v>87.52</v>
      </c>
      <c r="J598" s="26">
        <v>87.52</v>
      </c>
    </row>
    <row r="599" spans="1:10" ht="24" customHeight="1">
      <c r="A599" s="46" t="s">
        <v>351</v>
      </c>
      <c r="B599" s="23" t="s">
        <v>609</v>
      </c>
      <c r="C599" s="46" t="s">
        <v>112</v>
      </c>
      <c r="D599" s="46" t="s">
        <v>610</v>
      </c>
      <c r="E599" s="78" t="s">
        <v>372</v>
      </c>
      <c r="F599" s="78"/>
      <c r="G599" s="24" t="s">
        <v>13</v>
      </c>
      <c r="H599" s="25">
        <v>1</v>
      </c>
      <c r="I599" s="26">
        <v>42.5</v>
      </c>
      <c r="J599" s="26">
        <v>42.5</v>
      </c>
    </row>
    <row r="600" spans="1:10" ht="24" customHeight="1">
      <c r="A600" s="46" t="s">
        <v>351</v>
      </c>
      <c r="B600" s="23" t="s">
        <v>902</v>
      </c>
      <c r="C600" s="46" t="s">
        <v>108</v>
      </c>
      <c r="D600" s="46" t="s">
        <v>901</v>
      </c>
      <c r="E600" s="78" t="s">
        <v>354</v>
      </c>
      <c r="F600" s="78"/>
      <c r="G600" s="24" t="s">
        <v>13</v>
      </c>
      <c r="H600" s="25">
        <v>1</v>
      </c>
      <c r="I600" s="26">
        <v>145.46</v>
      </c>
      <c r="J600" s="26">
        <v>145.46</v>
      </c>
    </row>
    <row r="601" spans="1:10">
      <c r="A601" s="59"/>
      <c r="B601" s="59"/>
      <c r="C601" s="59"/>
      <c r="D601" s="59"/>
      <c r="E601" s="59" t="s">
        <v>361</v>
      </c>
      <c r="F601" s="67">
        <v>705.6</v>
      </c>
      <c r="G601" s="59" t="s">
        <v>362</v>
      </c>
      <c r="H601" s="67">
        <v>0</v>
      </c>
      <c r="I601" s="59" t="s">
        <v>363</v>
      </c>
      <c r="J601" s="67">
        <v>705.6</v>
      </c>
    </row>
    <row r="602" spans="1:10">
      <c r="A602" s="59"/>
      <c r="B602" s="59"/>
      <c r="C602" s="59"/>
      <c r="D602" s="59"/>
      <c r="E602" s="59" t="s">
        <v>364</v>
      </c>
      <c r="F602" s="67">
        <v>721.33</v>
      </c>
      <c r="G602" s="59"/>
      <c r="H602" s="79" t="s">
        <v>365</v>
      </c>
      <c r="I602" s="79"/>
      <c r="J602" s="67">
        <v>3723.12</v>
      </c>
    </row>
    <row r="603" spans="1:10" ht="30" customHeight="1" thickBot="1">
      <c r="A603" s="54"/>
      <c r="B603" s="54"/>
      <c r="C603" s="54"/>
      <c r="D603" s="54"/>
      <c r="E603" s="54"/>
      <c r="F603" s="54"/>
      <c r="G603" s="54" t="s">
        <v>366</v>
      </c>
      <c r="H603" s="66">
        <v>1</v>
      </c>
      <c r="I603" s="54" t="s">
        <v>367</v>
      </c>
      <c r="J603" s="55">
        <v>3723.12</v>
      </c>
    </row>
    <row r="604" spans="1:10" ht="1.1499999999999999" customHeight="1" thickTop="1">
      <c r="A604" s="27"/>
      <c r="B604" s="27"/>
      <c r="C604" s="27"/>
      <c r="D604" s="27"/>
      <c r="E604" s="27"/>
      <c r="F604" s="27"/>
      <c r="G604" s="27"/>
      <c r="H604" s="27"/>
      <c r="I604" s="27"/>
      <c r="J604" s="27"/>
    </row>
    <row r="605" spans="1:10" ht="24" customHeight="1">
      <c r="A605" s="48" t="s">
        <v>262</v>
      </c>
      <c r="B605" s="48"/>
      <c r="C605" s="48"/>
      <c r="D605" s="48" t="s">
        <v>263</v>
      </c>
      <c r="E605" s="48"/>
      <c r="F605" s="83"/>
      <c r="G605" s="83"/>
      <c r="H605" s="11"/>
      <c r="I605" s="48"/>
      <c r="J605" s="12"/>
    </row>
    <row r="606" spans="1:10" ht="18" customHeight="1">
      <c r="A606" s="47" t="s">
        <v>264</v>
      </c>
      <c r="B606" s="57" t="s">
        <v>67</v>
      </c>
      <c r="C606" s="47" t="s">
        <v>68</v>
      </c>
      <c r="D606" s="47" t="s">
        <v>69</v>
      </c>
      <c r="E606" s="82" t="s">
        <v>343</v>
      </c>
      <c r="F606" s="82"/>
      <c r="G606" s="58" t="s">
        <v>70</v>
      </c>
      <c r="H606" s="57" t="s">
        <v>71</v>
      </c>
      <c r="I606" s="57" t="s">
        <v>72</v>
      </c>
      <c r="J606" s="57" t="s">
        <v>74</v>
      </c>
    </row>
    <row r="607" spans="1:10" ht="36" customHeight="1">
      <c r="A607" s="49" t="s">
        <v>344</v>
      </c>
      <c r="B607" s="13" t="s">
        <v>265</v>
      </c>
      <c r="C607" s="49" t="s">
        <v>92</v>
      </c>
      <c r="D607" s="49" t="s">
        <v>266</v>
      </c>
      <c r="E607" s="80" t="s">
        <v>539</v>
      </c>
      <c r="F607" s="80"/>
      <c r="G607" s="14" t="s">
        <v>13</v>
      </c>
      <c r="H607" s="18">
        <v>1</v>
      </c>
      <c r="I607" s="15">
        <v>40.450000000000003</v>
      </c>
      <c r="J607" s="15">
        <v>40.450000000000003</v>
      </c>
    </row>
    <row r="608" spans="1:10" ht="36" customHeight="1">
      <c r="A608" s="50" t="s">
        <v>345</v>
      </c>
      <c r="B608" s="19" t="s">
        <v>613</v>
      </c>
      <c r="C608" s="50" t="s">
        <v>92</v>
      </c>
      <c r="D608" s="50" t="s">
        <v>614</v>
      </c>
      <c r="E608" s="81" t="s">
        <v>539</v>
      </c>
      <c r="F608" s="81"/>
      <c r="G608" s="20" t="s">
        <v>13</v>
      </c>
      <c r="H608" s="21">
        <v>1</v>
      </c>
      <c r="I608" s="22">
        <v>33.24</v>
      </c>
      <c r="J608" s="22">
        <v>33.24</v>
      </c>
    </row>
    <row r="609" spans="1:10" ht="36" customHeight="1">
      <c r="A609" s="50" t="s">
        <v>345</v>
      </c>
      <c r="B609" s="19" t="s">
        <v>611</v>
      </c>
      <c r="C609" s="50" t="s">
        <v>92</v>
      </c>
      <c r="D609" s="50" t="s">
        <v>612</v>
      </c>
      <c r="E609" s="81" t="s">
        <v>539</v>
      </c>
      <c r="F609" s="81"/>
      <c r="G609" s="20" t="s">
        <v>13</v>
      </c>
      <c r="H609" s="21">
        <v>1</v>
      </c>
      <c r="I609" s="22">
        <v>7.21</v>
      </c>
      <c r="J609" s="22">
        <v>7.21</v>
      </c>
    </row>
    <row r="610" spans="1:10">
      <c r="A610" s="59"/>
      <c r="B610" s="59"/>
      <c r="C610" s="59"/>
      <c r="D610" s="59"/>
      <c r="E610" s="59" t="s">
        <v>361</v>
      </c>
      <c r="F610" s="67">
        <v>16.989999999999998</v>
      </c>
      <c r="G610" s="59" t="s">
        <v>362</v>
      </c>
      <c r="H610" s="67">
        <v>0</v>
      </c>
      <c r="I610" s="59" t="s">
        <v>363</v>
      </c>
      <c r="J610" s="67">
        <v>16.989999999999998</v>
      </c>
    </row>
    <row r="611" spans="1:10">
      <c r="A611" s="59"/>
      <c r="B611" s="59"/>
      <c r="C611" s="59"/>
      <c r="D611" s="59"/>
      <c r="E611" s="59" t="s">
        <v>364</v>
      </c>
      <c r="F611" s="67">
        <v>9.7200000000000006</v>
      </c>
      <c r="G611" s="59"/>
      <c r="H611" s="79" t="s">
        <v>365</v>
      </c>
      <c r="I611" s="79"/>
      <c r="J611" s="67">
        <v>50.17</v>
      </c>
    </row>
    <row r="612" spans="1:10" ht="30" customHeight="1" thickBot="1">
      <c r="A612" s="54"/>
      <c r="B612" s="54"/>
      <c r="C612" s="54"/>
      <c r="D612" s="54"/>
      <c r="E612" s="54"/>
      <c r="F612" s="54"/>
      <c r="G612" s="54" t="s">
        <v>366</v>
      </c>
      <c r="H612" s="66">
        <v>1</v>
      </c>
      <c r="I612" s="54" t="s">
        <v>367</v>
      </c>
      <c r="J612" s="55">
        <v>50.17</v>
      </c>
    </row>
    <row r="613" spans="1:10" ht="1.1499999999999999" customHeight="1" thickTop="1">
      <c r="A613" s="27"/>
      <c r="B613" s="27"/>
      <c r="C613" s="27"/>
      <c r="D613" s="27"/>
      <c r="E613" s="27"/>
      <c r="F613" s="27"/>
      <c r="G613" s="27"/>
      <c r="H613" s="27"/>
      <c r="I613" s="27"/>
      <c r="J613" s="27"/>
    </row>
    <row r="614" spans="1:10" ht="18" customHeight="1">
      <c r="A614" s="47" t="s">
        <v>267</v>
      </c>
      <c r="B614" s="57" t="s">
        <v>67</v>
      </c>
      <c r="C614" s="47" t="s">
        <v>68</v>
      </c>
      <c r="D614" s="47" t="s">
        <v>69</v>
      </c>
      <c r="E614" s="82" t="s">
        <v>343</v>
      </c>
      <c r="F614" s="82"/>
      <c r="G614" s="58" t="s">
        <v>70</v>
      </c>
      <c r="H614" s="57" t="s">
        <v>71</v>
      </c>
      <c r="I614" s="57" t="s">
        <v>72</v>
      </c>
      <c r="J614" s="57" t="s">
        <v>74</v>
      </c>
    </row>
    <row r="615" spans="1:10" ht="24" customHeight="1">
      <c r="A615" s="49" t="s">
        <v>344</v>
      </c>
      <c r="B615" s="13" t="s">
        <v>268</v>
      </c>
      <c r="C615" s="49" t="s">
        <v>80</v>
      </c>
      <c r="D615" s="49" t="s">
        <v>269</v>
      </c>
      <c r="E615" s="80" t="s">
        <v>56</v>
      </c>
      <c r="F615" s="80"/>
      <c r="G615" s="14" t="s">
        <v>102</v>
      </c>
      <c r="H615" s="18">
        <v>1</v>
      </c>
      <c r="I615" s="15">
        <v>53.41</v>
      </c>
      <c r="J615" s="15">
        <v>53.41</v>
      </c>
    </row>
    <row r="616" spans="1:10" ht="24" customHeight="1">
      <c r="A616" s="50" t="s">
        <v>345</v>
      </c>
      <c r="B616" s="19" t="s">
        <v>349</v>
      </c>
      <c r="C616" s="50" t="s">
        <v>80</v>
      </c>
      <c r="D616" s="50" t="s">
        <v>350</v>
      </c>
      <c r="E616" s="81" t="s">
        <v>56</v>
      </c>
      <c r="F616" s="81"/>
      <c r="G616" s="20" t="s">
        <v>348</v>
      </c>
      <c r="H616" s="21">
        <v>3.4</v>
      </c>
      <c r="I616" s="22">
        <v>15.71</v>
      </c>
      <c r="J616" s="22">
        <v>53.41</v>
      </c>
    </row>
    <row r="617" spans="1:10">
      <c r="A617" s="59"/>
      <c r="B617" s="59"/>
      <c r="C617" s="59"/>
      <c r="D617" s="59"/>
      <c r="E617" s="59" t="s">
        <v>361</v>
      </c>
      <c r="F617" s="67">
        <v>39.74</v>
      </c>
      <c r="G617" s="59" t="s">
        <v>362</v>
      </c>
      <c r="H617" s="67">
        <v>0</v>
      </c>
      <c r="I617" s="59" t="s">
        <v>363</v>
      </c>
      <c r="J617" s="67">
        <v>39.74</v>
      </c>
    </row>
    <row r="618" spans="1:10">
      <c r="A618" s="59"/>
      <c r="B618" s="59"/>
      <c r="C618" s="59"/>
      <c r="D618" s="59"/>
      <c r="E618" s="59" t="s">
        <v>364</v>
      </c>
      <c r="F618" s="67">
        <v>12.83</v>
      </c>
      <c r="G618" s="59"/>
      <c r="H618" s="79" t="s">
        <v>365</v>
      </c>
      <c r="I618" s="79"/>
      <c r="J618" s="67">
        <v>66.239999999999995</v>
      </c>
    </row>
    <row r="619" spans="1:10" ht="30" customHeight="1" thickBot="1">
      <c r="A619" s="54"/>
      <c r="B619" s="54"/>
      <c r="C619" s="54"/>
      <c r="D619" s="54"/>
      <c r="E619" s="54"/>
      <c r="F619" s="54"/>
      <c r="G619" s="54" t="s">
        <v>366</v>
      </c>
      <c r="H619" s="66">
        <v>31</v>
      </c>
      <c r="I619" s="54" t="s">
        <v>367</v>
      </c>
      <c r="J619" s="55">
        <v>2053.44</v>
      </c>
    </row>
    <row r="620" spans="1:10" ht="1.1499999999999999" customHeight="1" thickTop="1">
      <c r="A620" s="27"/>
      <c r="B620" s="27"/>
      <c r="C620" s="27"/>
      <c r="D620" s="27"/>
      <c r="E620" s="27"/>
      <c r="F620" s="27"/>
      <c r="G620" s="27"/>
      <c r="H620" s="27"/>
      <c r="I620" s="27"/>
      <c r="J620" s="27"/>
    </row>
    <row r="621" spans="1:10" ht="18" customHeight="1">
      <c r="A621" s="47" t="s">
        <v>270</v>
      </c>
      <c r="B621" s="57" t="s">
        <v>67</v>
      </c>
      <c r="C621" s="47" t="s">
        <v>68</v>
      </c>
      <c r="D621" s="47" t="s">
        <v>69</v>
      </c>
      <c r="E621" s="82" t="s">
        <v>343</v>
      </c>
      <c r="F621" s="82"/>
      <c r="G621" s="58" t="s">
        <v>70</v>
      </c>
      <c r="H621" s="57" t="s">
        <v>71</v>
      </c>
      <c r="I621" s="57" t="s">
        <v>72</v>
      </c>
      <c r="J621" s="57" t="s">
        <v>74</v>
      </c>
    </row>
    <row r="622" spans="1:10" ht="36" customHeight="1">
      <c r="A622" s="49" t="s">
        <v>344</v>
      </c>
      <c r="B622" s="13" t="s">
        <v>271</v>
      </c>
      <c r="C622" s="49" t="s">
        <v>92</v>
      </c>
      <c r="D622" s="49" t="s">
        <v>272</v>
      </c>
      <c r="E622" s="80" t="s">
        <v>539</v>
      </c>
      <c r="F622" s="80"/>
      <c r="G622" s="14" t="s">
        <v>13</v>
      </c>
      <c r="H622" s="18">
        <v>1</v>
      </c>
      <c r="I622" s="15">
        <v>38.590000000000003</v>
      </c>
      <c r="J622" s="15">
        <v>38.590000000000003</v>
      </c>
    </row>
    <row r="623" spans="1:10" ht="24" customHeight="1">
      <c r="A623" s="50" t="s">
        <v>345</v>
      </c>
      <c r="B623" s="19" t="s">
        <v>466</v>
      </c>
      <c r="C623" s="50" t="s">
        <v>92</v>
      </c>
      <c r="D623" s="50" t="s">
        <v>467</v>
      </c>
      <c r="E623" s="81" t="s">
        <v>419</v>
      </c>
      <c r="F623" s="81"/>
      <c r="G623" s="20" t="s">
        <v>377</v>
      </c>
      <c r="H623" s="21">
        <v>0.55500000000000005</v>
      </c>
      <c r="I623" s="22">
        <v>16.84</v>
      </c>
      <c r="J623" s="22">
        <v>9.34</v>
      </c>
    </row>
    <row r="624" spans="1:10" ht="24" customHeight="1">
      <c r="A624" s="50" t="s">
        <v>345</v>
      </c>
      <c r="B624" s="19" t="s">
        <v>421</v>
      </c>
      <c r="C624" s="50" t="s">
        <v>92</v>
      </c>
      <c r="D624" s="50" t="s">
        <v>422</v>
      </c>
      <c r="E624" s="81" t="s">
        <v>419</v>
      </c>
      <c r="F624" s="81"/>
      <c r="G624" s="20" t="s">
        <v>377</v>
      </c>
      <c r="H624" s="21">
        <v>0.55500000000000005</v>
      </c>
      <c r="I624" s="22">
        <v>22.3</v>
      </c>
      <c r="J624" s="22">
        <v>12.37</v>
      </c>
    </row>
    <row r="625" spans="1:10" ht="24" customHeight="1">
      <c r="A625" s="46" t="s">
        <v>351</v>
      </c>
      <c r="B625" s="23" t="s">
        <v>615</v>
      </c>
      <c r="C625" s="46" t="s">
        <v>92</v>
      </c>
      <c r="D625" s="46" t="s">
        <v>616</v>
      </c>
      <c r="E625" s="78" t="s">
        <v>354</v>
      </c>
      <c r="F625" s="78"/>
      <c r="G625" s="24" t="s">
        <v>13</v>
      </c>
      <c r="H625" s="25">
        <v>1</v>
      </c>
      <c r="I625" s="26">
        <v>9.01</v>
      </c>
      <c r="J625" s="26">
        <v>9.01</v>
      </c>
    </row>
    <row r="626" spans="1:10" ht="24" customHeight="1">
      <c r="A626" s="46" t="s">
        <v>351</v>
      </c>
      <c r="B626" s="23" t="s">
        <v>617</v>
      </c>
      <c r="C626" s="46" t="s">
        <v>92</v>
      </c>
      <c r="D626" s="46" t="s">
        <v>618</v>
      </c>
      <c r="E626" s="78" t="s">
        <v>354</v>
      </c>
      <c r="F626" s="78"/>
      <c r="G626" s="24" t="s">
        <v>13</v>
      </c>
      <c r="H626" s="25">
        <v>1</v>
      </c>
      <c r="I626" s="26">
        <v>7.87</v>
      </c>
      <c r="J626" s="26">
        <v>7.87</v>
      </c>
    </row>
    <row r="627" spans="1:10">
      <c r="A627" s="59"/>
      <c r="B627" s="59"/>
      <c r="C627" s="59"/>
      <c r="D627" s="59"/>
      <c r="E627" s="59" t="s">
        <v>361</v>
      </c>
      <c r="F627" s="67">
        <v>17.309999999999999</v>
      </c>
      <c r="G627" s="59" t="s">
        <v>362</v>
      </c>
      <c r="H627" s="67">
        <v>0</v>
      </c>
      <c r="I627" s="59" t="s">
        <v>363</v>
      </c>
      <c r="J627" s="67">
        <v>17.309999999999999</v>
      </c>
    </row>
    <row r="628" spans="1:10">
      <c r="A628" s="59"/>
      <c r="B628" s="59"/>
      <c r="C628" s="59"/>
      <c r="D628" s="59"/>
      <c r="E628" s="59" t="s">
        <v>364</v>
      </c>
      <c r="F628" s="67">
        <v>9.27</v>
      </c>
      <c r="G628" s="59"/>
      <c r="H628" s="79" t="s">
        <v>365</v>
      </c>
      <c r="I628" s="79"/>
      <c r="J628" s="67">
        <v>47.86</v>
      </c>
    </row>
    <row r="629" spans="1:10" ht="30" customHeight="1" thickBot="1">
      <c r="A629" s="54"/>
      <c r="B629" s="54"/>
      <c r="C629" s="54"/>
      <c r="D629" s="54"/>
      <c r="E629" s="54"/>
      <c r="F629" s="54"/>
      <c r="G629" s="54" t="s">
        <v>366</v>
      </c>
      <c r="H629" s="66">
        <v>1</v>
      </c>
      <c r="I629" s="54" t="s">
        <v>367</v>
      </c>
      <c r="J629" s="55">
        <v>47.86</v>
      </c>
    </row>
    <row r="630" spans="1:10" ht="1.1499999999999999" customHeight="1" thickTop="1">
      <c r="A630" s="27"/>
      <c r="B630" s="27"/>
      <c r="C630" s="27"/>
      <c r="D630" s="27"/>
      <c r="E630" s="27"/>
      <c r="F630" s="27"/>
      <c r="G630" s="27"/>
      <c r="H630" s="27"/>
      <c r="I630" s="27"/>
      <c r="J630" s="27"/>
    </row>
    <row r="631" spans="1:10" ht="18" customHeight="1">
      <c r="A631" s="47" t="s">
        <v>273</v>
      </c>
      <c r="B631" s="57" t="s">
        <v>67</v>
      </c>
      <c r="C631" s="47" t="s">
        <v>68</v>
      </c>
      <c r="D631" s="47" t="s">
        <v>69</v>
      </c>
      <c r="E631" s="82" t="s">
        <v>343</v>
      </c>
      <c r="F631" s="82"/>
      <c r="G631" s="58" t="s">
        <v>70</v>
      </c>
      <c r="H631" s="57" t="s">
        <v>71</v>
      </c>
      <c r="I631" s="57" t="s">
        <v>72</v>
      </c>
      <c r="J631" s="57" t="s">
        <v>74</v>
      </c>
    </row>
    <row r="632" spans="1:10" ht="36" customHeight="1">
      <c r="A632" s="49" t="s">
        <v>344</v>
      </c>
      <c r="B632" s="13" t="s">
        <v>274</v>
      </c>
      <c r="C632" s="49" t="s">
        <v>80</v>
      </c>
      <c r="D632" s="49" t="s">
        <v>275</v>
      </c>
      <c r="E632" s="80" t="s">
        <v>56</v>
      </c>
      <c r="F632" s="80"/>
      <c r="G632" s="14" t="s">
        <v>82</v>
      </c>
      <c r="H632" s="18">
        <v>1</v>
      </c>
      <c r="I632" s="15">
        <v>89.15</v>
      </c>
      <c r="J632" s="15">
        <v>89.15</v>
      </c>
    </row>
    <row r="633" spans="1:10" ht="36" customHeight="1">
      <c r="A633" s="50" t="s">
        <v>345</v>
      </c>
      <c r="B633" s="19" t="s">
        <v>623</v>
      </c>
      <c r="C633" s="50" t="s">
        <v>80</v>
      </c>
      <c r="D633" s="50" t="s">
        <v>624</v>
      </c>
      <c r="E633" s="81" t="s">
        <v>56</v>
      </c>
      <c r="F633" s="81"/>
      <c r="G633" s="20" t="s">
        <v>102</v>
      </c>
      <c r="H633" s="21">
        <v>3.6124999999999997E-2</v>
      </c>
      <c r="I633" s="22">
        <v>481.5</v>
      </c>
      <c r="J633" s="22">
        <v>17.39</v>
      </c>
    </row>
    <row r="634" spans="1:10" ht="24" customHeight="1">
      <c r="A634" s="50" t="s">
        <v>345</v>
      </c>
      <c r="B634" s="19" t="s">
        <v>268</v>
      </c>
      <c r="C634" s="50" t="s">
        <v>80</v>
      </c>
      <c r="D634" s="50" t="s">
        <v>269</v>
      </c>
      <c r="E634" s="81" t="s">
        <v>56</v>
      </c>
      <c r="F634" s="81"/>
      <c r="G634" s="20" t="s">
        <v>102</v>
      </c>
      <c r="H634" s="21">
        <v>6.1249999999999999E-2</v>
      </c>
      <c r="I634" s="22">
        <v>53.41</v>
      </c>
      <c r="J634" s="22">
        <v>3.27</v>
      </c>
    </row>
    <row r="635" spans="1:10" ht="24" customHeight="1">
      <c r="A635" s="50" t="s">
        <v>345</v>
      </c>
      <c r="B635" s="19" t="s">
        <v>621</v>
      </c>
      <c r="C635" s="50" t="s">
        <v>80</v>
      </c>
      <c r="D635" s="50" t="s">
        <v>622</v>
      </c>
      <c r="E635" s="81" t="s">
        <v>56</v>
      </c>
      <c r="F635" s="81"/>
      <c r="G635" s="20" t="s">
        <v>101</v>
      </c>
      <c r="H635" s="21">
        <v>1.27</v>
      </c>
      <c r="I635" s="22">
        <v>47.03</v>
      </c>
      <c r="J635" s="22">
        <v>59.72</v>
      </c>
    </row>
    <row r="636" spans="1:10" ht="24" customHeight="1">
      <c r="A636" s="50" t="s">
        <v>345</v>
      </c>
      <c r="B636" s="19" t="s">
        <v>619</v>
      </c>
      <c r="C636" s="50" t="s">
        <v>80</v>
      </c>
      <c r="D636" s="50" t="s">
        <v>620</v>
      </c>
      <c r="E636" s="81" t="s">
        <v>56</v>
      </c>
      <c r="F636" s="81"/>
      <c r="G636" s="20" t="s">
        <v>302</v>
      </c>
      <c r="H636" s="21">
        <v>0.5</v>
      </c>
      <c r="I636" s="22">
        <v>13.88</v>
      </c>
      <c r="J636" s="22">
        <v>6.94</v>
      </c>
    </row>
    <row r="637" spans="1:10" ht="24" customHeight="1">
      <c r="A637" s="50" t="s">
        <v>345</v>
      </c>
      <c r="B637" s="19" t="s">
        <v>511</v>
      </c>
      <c r="C637" s="50" t="s">
        <v>80</v>
      </c>
      <c r="D637" s="50" t="s">
        <v>512</v>
      </c>
      <c r="E637" s="81" t="s">
        <v>56</v>
      </c>
      <c r="F637" s="81"/>
      <c r="G637" s="20" t="s">
        <v>102</v>
      </c>
      <c r="H637" s="21">
        <v>6.1249999999999999E-2</v>
      </c>
      <c r="I637" s="22">
        <v>30</v>
      </c>
      <c r="J637" s="22">
        <v>1.83</v>
      </c>
    </row>
    <row r="638" spans="1:10">
      <c r="A638" s="59"/>
      <c r="B638" s="59"/>
      <c r="C638" s="59"/>
      <c r="D638" s="59"/>
      <c r="E638" s="59" t="s">
        <v>361</v>
      </c>
      <c r="F638" s="67">
        <v>42.26</v>
      </c>
      <c r="G638" s="59" t="s">
        <v>362</v>
      </c>
      <c r="H638" s="67">
        <v>0</v>
      </c>
      <c r="I638" s="59" t="s">
        <v>363</v>
      </c>
      <c r="J638" s="67">
        <v>42.26</v>
      </c>
    </row>
    <row r="639" spans="1:10">
      <c r="A639" s="59"/>
      <c r="B639" s="59"/>
      <c r="C639" s="59"/>
      <c r="D639" s="59"/>
      <c r="E639" s="59" t="s">
        <v>364</v>
      </c>
      <c r="F639" s="67">
        <v>21.42</v>
      </c>
      <c r="G639" s="59"/>
      <c r="H639" s="79" t="s">
        <v>365</v>
      </c>
      <c r="I639" s="79"/>
      <c r="J639" s="67">
        <v>110.57</v>
      </c>
    </row>
    <row r="640" spans="1:10" ht="30" customHeight="1" thickBot="1">
      <c r="A640" s="54"/>
      <c r="B640" s="54"/>
      <c r="C640" s="54"/>
      <c r="D640" s="54"/>
      <c r="E640" s="54"/>
      <c r="F640" s="54"/>
      <c r="G640" s="54" t="s">
        <v>366</v>
      </c>
      <c r="H640" s="66">
        <v>18</v>
      </c>
      <c r="I640" s="54" t="s">
        <v>367</v>
      </c>
      <c r="J640" s="55">
        <v>1990.26</v>
      </c>
    </row>
    <row r="641" spans="1:10" ht="1.1499999999999999" customHeight="1" thickTop="1">
      <c r="A641" s="27"/>
      <c r="B641" s="27"/>
      <c r="C641" s="27"/>
      <c r="D641" s="27"/>
      <c r="E641" s="27"/>
      <c r="F641" s="27"/>
      <c r="G641" s="27"/>
      <c r="H641" s="27"/>
      <c r="I641" s="27"/>
      <c r="J641" s="27"/>
    </row>
    <row r="642" spans="1:10" ht="18" customHeight="1">
      <c r="A642" s="47" t="s">
        <v>276</v>
      </c>
      <c r="B642" s="57" t="s">
        <v>67</v>
      </c>
      <c r="C642" s="47" t="s">
        <v>68</v>
      </c>
      <c r="D642" s="47" t="s">
        <v>69</v>
      </c>
      <c r="E642" s="82" t="s">
        <v>343</v>
      </c>
      <c r="F642" s="82"/>
      <c r="G642" s="58" t="s">
        <v>70</v>
      </c>
      <c r="H642" s="57" t="s">
        <v>71</v>
      </c>
      <c r="I642" s="57" t="s">
        <v>72</v>
      </c>
      <c r="J642" s="57" t="s">
        <v>74</v>
      </c>
    </row>
    <row r="643" spans="1:10" ht="36" customHeight="1">
      <c r="A643" s="49" t="s">
        <v>344</v>
      </c>
      <c r="B643" s="13" t="s">
        <v>277</v>
      </c>
      <c r="C643" s="49" t="s">
        <v>80</v>
      </c>
      <c r="D643" s="49" t="s">
        <v>278</v>
      </c>
      <c r="E643" s="80" t="s">
        <v>56</v>
      </c>
      <c r="F643" s="80"/>
      <c r="G643" s="14" t="s">
        <v>13</v>
      </c>
      <c r="H643" s="18">
        <v>1</v>
      </c>
      <c r="I643" s="15">
        <v>26.21</v>
      </c>
      <c r="J643" s="15">
        <v>26.21</v>
      </c>
    </row>
    <row r="644" spans="1:10" ht="36" customHeight="1">
      <c r="A644" s="50" t="s">
        <v>345</v>
      </c>
      <c r="B644" s="19" t="s">
        <v>625</v>
      </c>
      <c r="C644" s="50" t="s">
        <v>80</v>
      </c>
      <c r="D644" s="50" t="s">
        <v>626</v>
      </c>
      <c r="E644" s="81" t="s">
        <v>56</v>
      </c>
      <c r="F644" s="81"/>
      <c r="G644" s="20" t="s">
        <v>13</v>
      </c>
      <c r="H644" s="21">
        <v>1</v>
      </c>
      <c r="I644" s="22">
        <v>11.41</v>
      </c>
      <c r="J644" s="22">
        <v>11.41</v>
      </c>
    </row>
    <row r="645" spans="1:10" ht="24" customHeight="1">
      <c r="A645" s="50" t="s">
        <v>345</v>
      </c>
      <c r="B645" s="19" t="s">
        <v>554</v>
      </c>
      <c r="C645" s="50" t="s">
        <v>80</v>
      </c>
      <c r="D645" s="50" t="s">
        <v>555</v>
      </c>
      <c r="E645" s="81" t="s">
        <v>56</v>
      </c>
      <c r="F645" s="81"/>
      <c r="G645" s="20" t="s">
        <v>348</v>
      </c>
      <c r="H645" s="21">
        <v>0.36666670000000001</v>
      </c>
      <c r="I645" s="22">
        <v>16.84</v>
      </c>
      <c r="J645" s="22">
        <v>6.17</v>
      </c>
    </row>
    <row r="646" spans="1:10" ht="24" customHeight="1">
      <c r="A646" s="50" t="s">
        <v>345</v>
      </c>
      <c r="B646" s="19" t="s">
        <v>556</v>
      </c>
      <c r="C646" s="50" t="s">
        <v>80</v>
      </c>
      <c r="D646" s="50" t="s">
        <v>422</v>
      </c>
      <c r="E646" s="81" t="s">
        <v>56</v>
      </c>
      <c r="F646" s="81"/>
      <c r="G646" s="20" t="s">
        <v>348</v>
      </c>
      <c r="H646" s="21">
        <v>0.36666670000000001</v>
      </c>
      <c r="I646" s="22">
        <v>22.3</v>
      </c>
      <c r="J646" s="22">
        <v>8.17</v>
      </c>
    </row>
    <row r="647" spans="1:10" ht="48" customHeight="1">
      <c r="A647" s="46" t="s">
        <v>351</v>
      </c>
      <c r="B647" s="23" t="s">
        <v>627</v>
      </c>
      <c r="C647" s="46" t="s">
        <v>80</v>
      </c>
      <c r="D647" s="46" t="s">
        <v>628</v>
      </c>
      <c r="E647" s="78" t="s">
        <v>354</v>
      </c>
      <c r="F647" s="78"/>
      <c r="G647" s="24" t="s">
        <v>451</v>
      </c>
      <c r="H647" s="25">
        <v>1</v>
      </c>
      <c r="I647" s="26">
        <v>0.46</v>
      </c>
      <c r="J647" s="26">
        <v>0.46</v>
      </c>
    </row>
    <row r="648" spans="1:10">
      <c r="A648" s="59"/>
      <c r="B648" s="59"/>
      <c r="C648" s="59"/>
      <c r="D648" s="59"/>
      <c r="E648" s="59" t="s">
        <v>361</v>
      </c>
      <c r="F648" s="67">
        <v>11.15</v>
      </c>
      <c r="G648" s="59" t="s">
        <v>362</v>
      </c>
      <c r="H648" s="67">
        <v>0</v>
      </c>
      <c r="I648" s="59" t="s">
        <v>363</v>
      </c>
      <c r="J648" s="67">
        <v>11.15</v>
      </c>
    </row>
    <row r="649" spans="1:10">
      <c r="A649" s="59"/>
      <c r="B649" s="59"/>
      <c r="C649" s="59"/>
      <c r="D649" s="59"/>
      <c r="E649" s="59" t="s">
        <v>364</v>
      </c>
      <c r="F649" s="67">
        <v>6.29</v>
      </c>
      <c r="G649" s="59"/>
      <c r="H649" s="79" t="s">
        <v>365</v>
      </c>
      <c r="I649" s="79"/>
      <c r="J649" s="67">
        <v>32.5</v>
      </c>
    </row>
    <row r="650" spans="1:10" ht="30" customHeight="1" thickBot="1">
      <c r="A650" s="54"/>
      <c r="B650" s="54"/>
      <c r="C650" s="54"/>
      <c r="D650" s="54"/>
      <c r="E650" s="54"/>
      <c r="F650" s="54"/>
      <c r="G650" s="54" t="s">
        <v>366</v>
      </c>
      <c r="H650" s="66">
        <v>3</v>
      </c>
      <c r="I650" s="54" t="s">
        <v>367</v>
      </c>
      <c r="J650" s="55">
        <v>97.5</v>
      </c>
    </row>
    <row r="651" spans="1:10" ht="1.1499999999999999" customHeight="1" thickTop="1">
      <c r="A651" s="27"/>
      <c r="B651" s="27"/>
      <c r="C651" s="27"/>
      <c r="D651" s="27"/>
      <c r="E651" s="27"/>
      <c r="F651" s="27"/>
      <c r="G651" s="27"/>
      <c r="H651" s="27"/>
      <c r="I651" s="27"/>
      <c r="J651" s="27"/>
    </row>
    <row r="652" spans="1:10" ht="18" customHeight="1">
      <c r="A652" s="47" t="s">
        <v>279</v>
      </c>
      <c r="B652" s="57" t="s">
        <v>67</v>
      </c>
      <c r="C652" s="47" t="s">
        <v>68</v>
      </c>
      <c r="D652" s="47" t="s">
        <v>69</v>
      </c>
      <c r="E652" s="82" t="s">
        <v>343</v>
      </c>
      <c r="F652" s="82"/>
      <c r="G652" s="58" t="s">
        <v>70</v>
      </c>
      <c r="H652" s="57" t="s">
        <v>71</v>
      </c>
      <c r="I652" s="57" t="s">
        <v>72</v>
      </c>
      <c r="J652" s="57" t="s">
        <v>74</v>
      </c>
    </row>
    <row r="653" spans="1:10" ht="60" customHeight="1">
      <c r="A653" s="49" t="s">
        <v>344</v>
      </c>
      <c r="B653" s="13" t="s">
        <v>280</v>
      </c>
      <c r="C653" s="49" t="s">
        <v>80</v>
      </c>
      <c r="D653" s="49" t="s">
        <v>281</v>
      </c>
      <c r="E653" s="80" t="s">
        <v>56</v>
      </c>
      <c r="F653" s="80"/>
      <c r="G653" s="14" t="s">
        <v>13</v>
      </c>
      <c r="H653" s="18">
        <v>1</v>
      </c>
      <c r="I653" s="15">
        <v>33.049999999999997</v>
      </c>
      <c r="J653" s="15">
        <v>33.049999999999997</v>
      </c>
    </row>
    <row r="654" spans="1:10" ht="24" customHeight="1">
      <c r="A654" s="50" t="s">
        <v>345</v>
      </c>
      <c r="B654" s="19" t="s">
        <v>556</v>
      </c>
      <c r="C654" s="50" t="s">
        <v>80</v>
      </c>
      <c r="D654" s="50" t="s">
        <v>422</v>
      </c>
      <c r="E654" s="81" t="s">
        <v>56</v>
      </c>
      <c r="F654" s="81"/>
      <c r="G654" s="20" t="s">
        <v>348</v>
      </c>
      <c r="H654" s="21">
        <v>0.31884059999999997</v>
      </c>
      <c r="I654" s="22">
        <v>22.3</v>
      </c>
      <c r="J654" s="22">
        <v>7.11</v>
      </c>
    </row>
    <row r="655" spans="1:10" ht="24" customHeight="1">
      <c r="A655" s="50" t="s">
        <v>345</v>
      </c>
      <c r="B655" s="19" t="s">
        <v>554</v>
      </c>
      <c r="C655" s="50" t="s">
        <v>80</v>
      </c>
      <c r="D655" s="50" t="s">
        <v>555</v>
      </c>
      <c r="E655" s="81" t="s">
        <v>56</v>
      </c>
      <c r="F655" s="81"/>
      <c r="G655" s="20" t="s">
        <v>348</v>
      </c>
      <c r="H655" s="21">
        <v>0.15942029999999999</v>
      </c>
      <c r="I655" s="22">
        <v>16.84</v>
      </c>
      <c r="J655" s="22">
        <v>2.68</v>
      </c>
    </row>
    <row r="656" spans="1:10" ht="48" customHeight="1">
      <c r="A656" s="46" t="s">
        <v>351</v>
      </c>
      <c r="B656" s="23" t="s">
        <v>629</v>
      </c>
      <c r="C656" s="46" t="s">
        <v>80</v>
      </c>
      <c r="D656" s="46" t="s">
        <v>630</v>
      </c>
      <c r="E656" s="78" t="s">
        <v>354</v>
      </c>
      <c r="F656" s="78"/>
      <c r="G656" s="24" t="s">
        <v>451</v>
      </c>
      <c r="H656" s="25">
        <v>1</v>
      </c>
      <c r="I656" s="26">
        <v>18.850000000000001</v>
      </c>
      <c r="J656" s="26">
        <v>18.850000000000001</v>
      </c>
    </row>
    <row r="657" spans="1:10" ht="36" customHeight="1">
      <c r="A657" s="46" t="s">
        <v>351</v>
      </c>
      <c r="B657" s="23" t="s">
        <v>631</v>
      </c>
      <c r="C657" s="46" t="s">
        <v>80</v>
      </c>
      <c r="D657" s="46" t="s">
        <v>632</v>
      </c>
      <c r="E657" s="78" t="s">
        <v>354</v>
      </c>
      <c r="F657" s="78"/>
      <c r="G657" s="24" t="s">
        <v>451</v>
      </c>
      <c r="H657" s="25">
        <v>1</v>
      </c>
      <c r="I657" s="26">
        <v>4.41</v>
      </c>
      <c r="J657" s="26">
        <v>4.41</v>
      </c>
    </row>
    <row r="658" spans="1:10">
      <c r="A658" s="59"/>
      <c r="B658" s="59"/>
      <c r="C658" s="59"/>
      <c r="D658" s="59"/>
      <c r="E658" s="59" t="s">
        <v>361</v>
      </c>
      <c r="F658" s="67">
        <v>7.69</v>
      </c>
      <c r="G658" s="59" t="s">
        <v>362</v>
      </c>
      <c r="H658" s="67">
        <v>0</v>
      </c>
      <c r="I658" s="59" t="s">
        <v>363</v>
      </c>
      <c r="J658" s="67">
        <v>7.69</v>
      </c>
    </row>
    <row r="659" spans="1:10">
      <c r="A659" s="59"/>
      <c r="B659" s="59"/>
      <c r="C659" s="59"/>
      <c r="D659" s="59"/>
      <c r="E659" s="59" t="s">
        <v>364</v>
      </c>
      <c r="F659" s="67">
        <v>7.94</v>
      </c>
      <c r="G659" s="59"/>
      <c r="H659" s="79" t="s">
        <v>365</v>
      </c>
      <c r="I659" s="79"/>
      <c r="J659" s="67">
        <v>40.99</v>
      </c>
    </row>
    <row r="660" spans="1:10" ht="30" customHeight="1" thickBot="1">
      <c r="A660" s="54"/>
      <c r="B660" s="54"/>
      <c r="C660" s="54"/>
      <c r="D660" s="54"/>
      <c r="E660" s="54"/>
      <c r="F660" s="54"/>
      <c r="G660" s="54" t="s">
        <v>366</v>
      </c>
      <c r="H660" s="66">
        <v>1</v>
      </c>
      <c r="I660" s="54" t="s">
        <v>367</v>
      </c>
      <c r="J660" s="55">
        <v>40.99</v>
      </c>
    </row>
    <row r="661" spans="1:10" ht="1.1499999999999999" customHeight="1" thickTop="1">
      <c r="A661" s="27"/>
      <c r="B661" s="27"/>
      <c r="C661" s="27"/>
      <c r="D661" s="27"/>
      <c r="E661" s="27"/>
      <c r="F661" s="27"/>
      <c r="G661" s="27"/>
      <c r="H661" s="27"/>
      <c r="I661" s="27"/>
      <c r="J661" s="27"/>
    </row>
    <row r="662" spans="1:10" ht="18" customHeight="1">
      <c r="A662" s="47" t="s">
        <v>282</v>
      </c>
      <c r="B662" s="57" t="s">
        <v>67</v>
      </c>
      <c r="C662" s="47" t="s">
        <v>68</v>
      </c>
      <c r="D662" s="47" t="s">
        <v>69</v>
      </c>
      <c r="E662" s="82" t="s">
        <v>343</v>
      </c>
      <c r="F662" s="82"/>
      <c r="G662" s="58" t="s">
        <v>70</v>
      </c>
      <c r="H662" s="57" t="s">
        <v>71</v>
      </c>
      <c r="I662" s="57" t="s">
        <v>72</v>
      </c>
      <c r="J662" s="57" t="s">
        <v>74</v>
      </c>
    </row>
    <row r="663" spans="1:10" ht="60" customHeight="1">
      <c r="A663" s="49" t="s">
        <v>344</v>
      </c>
      <c r="B663" s="13" t="s">
        <v>283</v>
      </c>
      <c r="C663" s="49" t="s">
        <v>80</v>
      </c>
      <c r="D663" s="49" t="s">
        <v>284</v>
      </c>
      <c r="E663" s="80" t="s">
        <v>56</v>
      </c>
      <c r="F663" s="80"/>
      <c r="G663" s="14" t="s">
        <v>13</v>
      </c>
      <c r="H663" s="18">
        <v>1</v>
      </c>
      <c r="I663" s="15">
        <v>28.37</v>
      </c>
      <c r="J663" s="15">
        <v>28.37</v>
      </c>
    </row>
    <row r="664" spans="1:10" ht="24" customHeight="1">
      <c r="A664" s="50" t="s">
        <v>345</v>
      </c>
      <c r="B664" s="19" t="s">
        <v>556</v>
      </c>
      <c r="C664" s="50" t="s">
        <v>80</v>
      </c>
      <c r="D664" s="50" t="s">
        <v>422</v>
      </c>
      <c r="E664" s="81" t="s">
        <v>56</v>
      </c>
      <c r="F664" s="81"/>
      <c r="G664" s="20" t="s">
        <v>348</v>
      </c>
      <c r="H664" s="21">
        <v>0.31884059999999997</v>
      </c>
      <c r="I664" s="22">
        <v>22.3</v>
      </c>
      <c r="J664" s="22">
        <v>7.11</v>
      </c>
    </row>
    <row r="665" spans="1:10" ht="24" customHeight="1">
      <c r="A665" s="50" t="s">
        <v>345</v>
      </c>
      <c r="B665" s="19" t="s">
        <v>554</v>
      </c>
      <c r="C665" s="50" t="s">
        <v>80</v>
      </c>
      <c r="D665" s="50" t="s">
        <v>555</v>
      </c>
      <c r="E665" s="81" t="s">
        <v>56</v>
      </c>
      <c r="F665" s="81"/>
      <c r="G665" s="20" t="s">
        <v>348</v>
      </c>
      <c r="H665" s="21">
        <v>0.15942029999999999</v>
      </c>
      <c r="I665" s="22">
        <v>16.84</v>
      </c>
      <c r="J665" s="22">
        <v>2.68</v>
      </c>
    </row>
    <row r="666" spans="1:10" ht="48" customHeight="1">
      <c r="A666" s="46" t="s">
        <v>351</v>
      </c>
      <c r="B666" s="23" t="s">
        <v>633</v>
      </c>
      <c r="C666" s="46" t="s">
        <v>80</v>
      </c>
      <c r="D666" s="46" t="s">
        <v>634</v>
      </c>
      <c r="E666" s="78" t="s">
        <v>354</v>
      </c>
      <c r="F666" s="78"/>
      <c r="G666" s="24" t="s">
        <v>451</v>
      </c>
      <c r="H666" s="25">
        <v>1</v>
      </c>
      <c r="I666" s="26">
        <v>14.09</v>
      </c>
      <c r="J666" s="26">
        <v>14.09</v>
      </c>
    </row>
    <row r="667" spans="1:10" ht="36" customHeight="1">
      <c r="A667" s="46" t="s">
        <v>351</v>
      </c>
      <c r="B667" s="23" t="s">
        <v>635</v>
      </c>
      <c r="C667" s="46" t="s">
        <v>80</v>
      </c>
      <c r="D667" s="46" t="s">
        <v>636</v>
      </c>
      <c r="E667" s="78" t="s">
        <v>354</v>
      </c>
      <c r="F667" s="78"/>
      <c r="G667" s="24" t="s">
        <v>451</v>
      </c>
      <c r="H667" s="25">
        <v>1</v>
      </c>
      <c r="I667" s="26">
        <v>4.49</v>
      </c>
      <c r="J667" s="26">
        <v>4.49</v>
      </c>
    </row>
    <row r="668" spans="1:10">
      <c r="A668" s="59"/>
      <c r="B668" s="59"/>
      <c r="C668" s="59"/>
      <c r="D668" s="59"/>
      <c r="E668" s="59" t="s">
        <v>361</v>
      </c>
      <c r="F668" s="67">
        <v>7.69</v>
      </c>
      <c r="G668" s="59" t="s">
        <v>362</v>
      </c>
      <c r="H668" s="67">
        <v>0</v>
      </c>
      <c r="I668" s="59" t="s">
        <v>363</v>
      </c>
      <c r="J668" s="67">
        <v>7.69</v>
      </c>
    </row>
    <row r="669" spans="1:10">
      <c r="A669" s="59"/>
      <c r="B669" s="59"/>
      <c r="C669" s="59"/>
      <c r="D669" s="59"/>
      <c r="E669" s="59" t="s">
        <v>364</v>
      </c>
      <c r="F669" s="67">
        <v>6.81</v>
      </c>
      <c r="G669" s="59"/>
      <c r="H669" s="79" t="s">
        <v>365</v>
      </c>
      <c r="I669" s="79"/>
      <c r="J669" s="67">
        <v>35.18</v>
      </c>
    </row>
    <row r="670" spans="1:10" ht="30" customHeight="1" thickBot="1">
      <c r="A670" s="54"/>
      <c r="B670" s="54"/>
      <c r="C670" s="54"/>
      <c r="D670" s="54"/>
      <c r="E670" s="54"/>
      <c r="F670" s="54"/>
      <c r="G670" s="54" t="s">
        <v>366</v>
      </c>
      <c r="H670" s="66">
        <v>1</v>
      </c>
      <c r="I670" s="54" t="s">
        <v>367</v>
      </c>
      <c r="J670" s="55">
        <v>35.18</v>
      </c>
    </row>
    <row r="671" spans="1:10" ht="1.1499999999999999" customHeight="1" thickTop="1">
      <c r="A671" s="27"/>
      <c r="B671" s="27"/>
      <c r="C671" s="27"/>
      <c r="D671" s="27"/>
      <c r="E671" s="27"/>
      <c r="F671" s="27"/>
      <c r="G671" s="27"/>
      <c r="H671" s="27"/>
      <c r="I671" s="27"/>
      <c r="J671" s="27"/>
    </row>
    <row r="672" spans="1:10" ht="24" customHeight="1">
      <c r="A672" s="48" t="s">
        <v>285</v>
      </c>
      <c r="B672" s="48"/>
      <c r="C672" s="48"/>
      <c r="D672" s="48" t="s">
        <v>286</v>
      </c>
      <c r="E672" s="48"/>
      <c r="F672" s="83"/>
      <c r="G672" s="83"/>
      <c r="H672" s="11"/>
      <c r="I672" s="48"/>
      <c r="J672" s="12"/>
    </row>
    <row r="673" spans="1:10" ht="18" customHeight="1">
      <c r="A673" s="47" t="s">
        <v>287</v>
      </c>
      <c r="B673" s="57" t="s">
        <v>67</v>
      </c>
      <c r="C673" s="47" t="s">
        <v>68</v>
      </c>
      <c r="D673" s="47" t="s">
        <v>69</v>
      </c>
      <c r="E673" s="82" t="s">
        <v>343</v>
      </c>
      <c r="F673" s="82"/>
      <c r="G673" s="58" t="s">
        <v>70</v>
      </c>
      <c r="H673" s="57" t="s">
        <v>71</v>
      </c>
      <c r="I673" s="57" t="s">
        <v>72</v>
      </c>
      <c r="J673" s="57" t="s">
        <v>74</v>
      </c>
    </row>
    <row r="674" spans="1:10" ht="60" customHeight="1">
      <c r="A674" s="49" t="s">
        <v>344</v>
      </c>
      <c r="B674" s="13" t="s">
        <v>288</v>
      </c>
      <c r="C674" s="49" t="s">
        <v>92</v>
      </c>
      <c r="D674" s="49" t="s">
        <v>289</v>
      </c>
      <c r="E674" s="80" t="s">
        <v>637</v>
      </c>
      <c r="F674" s="80"/>
      <c r="G674" s="14" t="s">
        <v>101</v>
      </c>
      <c r="H674" s="18">
        <v>1</v>
      </c>
      <c r="I674" s="15">
        <v>24.58</v>
      </c>
      <c r="J674" s="15">
        <v>24.58</v>
      </c>
    </row>
    <row r="675" spans="1:10" ht="48" customHeight="1">
      <c r="A675" s="50" t="s">
        <v>345</v>
      </c>
      <c r="B675" s="19" t="s">
        <v>638</v>
      </c>
      <c r="C675" s="50" t="s">
        <v>92</v>
      </c>
      <c r="D675" s="50" t="s">
        <v>639</v>
      </c>
      <c r="E675" s="81" t="s">
        <v>419</v>
      </c>
      <c r="F675" s="81"/>
      <c r="G675" s="20" t="s">
        <v>102</v>
      </c>
      <c r="H675" s="21">
        <v>3.7600000000000001E-2</v>
      </c>
      <c r="I675" s="22">
        <v>416.82</v>
      </c>
      <c r="J675" s="22">
        <v>15.67</v>
      </c>
    </row>
    <row r="676" spans="1:10" ht="24" customHeight="1">
      <c r="A676" s="50" t="s">
        <v>345</v>
      </c>
      <c r="B676" s="19" t="s">
        <v>640</v>
      </c>
      <c r="C676" s="50" t="s">
        <v>92</v>
      </c>
      <c r="D676" s="50" t="s">
        <v>428</v>
      </c>
      <c r="E676" s="81" t="s">
        <v>419</v>
      </c>
      <c r="F676" s="81"/>
      <c r="G676" s="20" t="s">
        <v>377</v>
      </c>
      <c r="H676" s="21">
        <v>0.32</v>
      </c>
      <c r="I676" s="22">
        <v>22.09</v>
      </c>
      <c r="J676" s="22">
        <v>7.06</v>
      </c>
    </row>
    <row r="677" spans="1:10" ht="24" customHeight="1">
      <c r="A677" s="50" t="s">
        <v>345</v>
      </c>
      <c r="B677" s="19" t="s">
        <v>420</v>
      </c>
      <c r="C677" s="50" t="s">
        <v>92</v>
      </c>
      <c r="D677" s="50" t="s">
        <v>350</v>
      </c>
      <c r="E677" s="81" t="s">
        <v>419</v>
      </c>
      <c r="F677" s="81"/>
      <c r="G677" s="20" t="s">
        <v>377</v>
      </c>
      <c r="H677" s="21">
        <v>0.11799999999999999</v>
      </c>
      <c r="I677" s="22">
        <v>15.71</v>
      </c>
      <c r="J677" s="22">
        <v>1.85</v>
      </c>
    </row>
    <row r="678" spans="1:10">
      <c r="A678" s="59"/>
      <c r="B678" s="59"/>
      <c r="C678" s="59"/>
      <c r="D678" s="59"/>
      <c r="E678" s="59" t="s">
        <v>361</v>
      </c>
      <c r="F678" s="67">
        <v>9.6300000000000008</v>
      </c>
      <c r="G678" s="59" t="s">
        <v>362</v>
      </c>
      <c r="H678" s="67">
        <v>0</v>
      </c>
      <c r="I678" s="59" t="s">
        <v>363</v>
      </c>
      <c r="J678" s="67">
        <v>9.6300000000000008</v>
      </c>
    </row>
    <row r="679" spans="1:10">
      <c r="A679" s="59"/>
      <c r="B679" s="59"/>
      <c r="C679" s="59"/>
      <c r="D679" s="59"/>
      <c r="E679" s="59" t="s">
        <v>364</v>
      </c>
      <c r="F679" s="67">
        <v>5.9</v>
      </c>
      <c r="G679" s="59"/>
      <c r="H679" s="79" t="s">
        <v>365</v>
      </c>
      <c r="I679" s="79"/>
      <c r="J679" s="67">
        <v>30.48</v>
      </c>
    </row>
    <row r="680" spans="1:10" ht="30" customHeight="1" thickBot="1">
      <c r="A680" s="54"/>
      <c r="B680" s="54"/>
      <c r="C680" s="54"/>
      <c r="D680" s="54"/>
      <c r="E680" s="54"/>
      <c r="F680" s="54"/>
      <c r="G680" s="54" t="s">
        <v>366</v>
      </c>
      <c r="H680" s="66">
        <v>118.74</v>
      </c>
      <c r="I680" s="54" t="s">
        <v>367</v>
      </c>
      <c r="J680" s="55">
        <v>3619.19</v>
      </c>
    </row>
    <row r="681" spans="1:10" ht="1.1499999999999999" customHeight="1" thickTop="1">
      <c r="A681" s="27"/>
      <c r="B681" s="27"/>
      <c r="C681" s="27"/>
      <c r="D681" s="27"/>
      <c r="E681" s="27"/>
      <c r="F681" s="27"/>
      <c r="G681" s="27"/>
      <c r="H681" s="27"/>
      <c r="I681" s="27"/>
      <c r="J681" s="27"/>
    </row>
    <row r="682" spans="1:10" ht="18" customHeight="1">
      <c r="A682" s="47" t="s">
        <v>287</v>
      </c>
      <c r="B682" s="57" t="s">
        <v>67</v>
      </c>
      <c r="C682" s="47" t="s">
        <v>68</v>
      </c>
      <c r="D682" s="47" t="s">
        <v>69</v>
      </c>
      <c r="E682" s="82" t="s">
        <v>343</v>
      </c>
      <c r="F682" s="82"/>
      <c r="G682" s="58" t="s">
        <v>70</v>
      </c>
      <c r="H682" s="57" t="s">
        <v>71</v>
      </c>
      <c r="I682" s="57" t="s">
        <v>72</v>
      </c>
      <c r="J682" s="57" t="s">
        <v>74</v>
      </c>
    </row>
    <row r="683" spans="1:10" ht="24" customHeight="1">
      <c r="A683" s="49" t="s">
        <v>344</v>
      </c>
      <c r="B683" s="13" t="s">
        <v>818</v>
      </c>
      <c r="C683" s="49" t="s">
        <v>80</v>
      </c>
      <c r="D683" s="49" t="s">
        <v>817</v>
      </c>
      <c r="E683" s="80" t="s">
        <v>56</v>
      </c>
      <c r="F683" s="80"/>
      <c r="G683" s="14" t="s">
        <v>101</v>
      </c>
      <c r="H683" s="18">
        <v>1</v>
      </c>
      <c r="I683" s="15">
        <v>57.86</v>
      </c>
      <c r="J683" s="15">
        <v>57.86</v>
      </c>
    </row>
    <row r="684" spans="1:10" ht="24" customHeight="1">
      <c r="A684" s="46" t="s">
        <v>351</v>
      </c>
      <c r="B684" s="23" t="s">
        <v>900</v>
      </c>
      <c r="C684" s="46" t="s">
        <v>80</v>
      </c>
      <c r="D684" s="46" t="s">
        <v>899</v>
      </c>
      <c r="E684" s="78" t="s">
        <v>354</v>
      </c>
      <c r="F684" s="78"/>
      <c r="G684" s="24" t="s">
        <v>101</v>
      </c>
      <c r="H684" s="25">
        <v>1</v>
      </c>
      <c r="I684" s="26">
        <v>57.86</v>
      </c>
      <c r="J684" s="26">
        <v>57.86</v>
      </c>
    </row>
    <row r="685" spans="1:10">
      <c r="A685" s="59"/>
      <c r="B685" s="59"/>
      <c r="C685" s="59"/>
      <c r="D685" s="59"/>
      <c r="E685" s="59" t="s">
        <v>361</v>
      </c>
      <c r="F685" s="67">
        <v>0</v>
      </c>
      <c r="G685" s="59" t="s">
        <v>362</v>
      </c>
      <c r="H685" s="67">
        <v>0</v>
      </c>
      <c r="I685" s="59" t="s">
        <v>363</v>
      </c>
      <c r="J685" s="67">
        <v>0</v>
      </c>
    </row>
    <row r="686" spans="1:10">
      <c r="A686" s="59"/>
      <c r="B686" s="59"/>
      <c r="C686" s="59"/>
      <c r="D686" s="59"/>
      <c r="E686" s="59" t="s">
        <v>364</v>
      </c>
      <c r="F686" s="67">
        <v>13.9</v>
      </c>
      <c r="G686" s="59"/>
      <c r="H686" s="79" t="s">
        <v>365</v>
      </c>
      <c r="I686" s="79"/>
      <c r="J686" s="67">
        <v>71.760000000000005</v>
      </c>
    </row>
    <row r="687" spans="1:10" ht="30" customHeight="1" thickBot="1">
      <c r="A687" s="54"/>
      <c r="B687" s="54"/>
      <c r="C687" s="54"/>
      <c r="D687" s="54"/>
      <c r="E687" s="54"/>
      <c r="F687" s="54"/>
      <c r="G687" s="54" t="s">
        <v>366</v>
      </c>
      <c r="H687" s="66">
        <v>428</v>
      </c>
      <c r="I687" s="54" t="s">
        <v>367</v>
      </c>
      <c r="J687" s="55">
        <v>30713.279999999999</v>
      </c>
    </row>
    <row r="688" spans="1:10" ht="1.1499999999999999" customHeight="1" thickTop="1">
      <c r="A688" s="27"/>
      <c r="B688" s="27"/>
      <c r="C688" s="27"/>
      <c r="D688" s="27"/>
      <c r="E688" s="27"/>
      <c r="F688" s="27"/>
      <c r="G688" s="27"/>
      <c r="H688" s="27"/>
      <c r="I688" s="27"/>
      <c r="J688" s="27"/>
    </row>
    <row r="689" spans="1:10" ht="18" customHeight="1">
      <c r="A689" s="47" t="s">
        <v>290</v>
      </c>
      <c r="B689" s="57" t="s">
        <v>67</v>
      </c>
      <c r="C689" s="47" t="s">
        <v>68</v>
      </c>
      <c r="D689" s="47" t="s">
        <v>69</v>
      </c>
      <c r="E689" s="82" t="s">
        <v>343</v>
      </c>
      <c r="F689" s="82"/>
      <c r="G689" s="58" t="s">
        <v>70</v>
      </c>
      <c r="H689" s="57" t="s">
        <v>71</v>
      </c>
      <c r="I689" s="57" t="s">
        <v>72</v>
      </c>
      <c r="J689" s="57" t="s">
        <v>74</v>
      </c>
    </row>
    <row r="690" spans="1:10" ht="24" customHeight="1">
      <c r="A690" s="49" t="s">
        <v>344</v>
      </c>
      <c r="B690" s="13" t="s">
        <v>291</v>
      </c>
      <c r="C690" s="49" t="s">
        <v>80</v>
      </c>
      <c r="D690" s="49" t="s">
        <v>292</v>
      </c>
      <c r="E690" s="80" t="s">
        <v>56</v>
      </c>
      <c r="F690" s="80"/>
      <c r="G690" s="14" t="s">
        <v>101</v>
      </c>
      <c r="H690" s="18">
        <v>1</v>
      </c>
      <c r="I690" s="15">
        <v>27.59</v>
      </c>
      <c r="J690" s="15">
        <v>27.59</v>
      </c>
    </row>
    <row r="691" spans="1:10" ht="24" customHeight="1">
      <c r="A691" s="50" t="s">
        <v>345</v>
      </c>
      <c r="B691" s="19" t="s">
        <v>427</v>
      </c>
      <c r="C691" s="50" t="s">
        <v>80</v>
      </c>
      <c r="D691" s="50" t="s">
        <v>428</v>
      </c>
      <c r="E691" s="81" t="s">
        <v>56</v>
      </c>
      <c r="F691" s="81"/>
      <c r="G691" s="20" t="s">
        <v>348</v>
      </c>
      <c r="H691" s="21">
        <v>0.6</v>
      </c>
      <c r="I691" s="22">
        <v>22.09</v>
      </c>
      <c r="J691" s="22">
        <v>13.25</v>
      </c>
    </row>
    <row r="692" spans="1:10" ht="24" customHeight="1">
      <c r="A692" s="50" t="s">
        <v>345</v>
      </c>
      <c r="B692" s="19" t="s">
        <v>349</v>
      </c>
      <c r="C692" s="50" t="s">
        <v>80</v>
      </c>
      <c r="D692" s="50" t="s">
        <v>350</v>
      </c>
      <c r="E692" s="81" t="s">
        <v>56</v>
      </c>
      <c r="F692" s="81"/>
      <c r="G692" s="20" t="s">
        <v>348</v>
      </c>
      <c r="H692" s="21">
        <v>0.3</v>
      </c>
      <c r="I692" s="22">
        <v>15.71</v>
      </c>
      <c r="J692" s="22">
        <v>4.71</v>
      </c>
    </row>
    <row r="693" spans="1:10" ht="24" customHeight="1">
      <c r="A693" s="50" t="s">
        <v>345</v>
      </c>
      <c r="B693" s="19" t="s">
        <v>935</v>
      </c>
      <c r="C693" s="50" t="s">
        <v>80</v>
      </c>
      <c r="D693" s="50" t="s">
        <v>934</v>
      </c>
      <c r="E693" s="81" t="s">
        <v>56</v>
      </c>
      <c r="F693" s="81"/>
      <c r="G693" s="20" t="s">
        <v>102</v>
      </c>
      <c r="H693" s="21">
        <v>2.1000000000000001E-2</v>
      </c>
      <c r="I693" s="22">
        <v>458.72</v>
      </c>
      <c r="J693" s="22">
        <v>9.6300000000000008</v>
      </c>
    </row>
    <row r="694" spans="1:10">
      <c r="A694" s="59"/>
      <c r="B694" s="59"/>
      <c r="C694" s="59"/>
      <c r="D694" s="59"/>
      <c r="E694" s="59" t="s">
        <v>361</v>
      </c>
      <c r="F694" s="67">
        <v>15.63</v>
      </c>
      <c r="G694" s="59" t="s">
        <v>362</v>
      </c>
      <c r="H694" s="67">
        <v>0</v>
      </c>
      <c r="I694" s="59" t="s">
        <v>363</v>
      </c>
      <c r="J694" s="67">
        <v>15.63</v>
      </c>
    </row>
    <row r="695" spans="1:10">
      <c r="A695" s="59"/>
      <c r="B695" s="59"/>
      <c r="C695" s="59"/>
      <c r="D695" s="59"/>
      <c r="E695" s="59" t="s">
        <v>364</v>
      </c>
      <c r="F695" s="67">
        <v>6.62</v>
      </c>
      <c r="G695" s="59"/>
      <c r="H695" s="79" t="s">
        <v>365</v>
      </c>
      <c r="I695" s="79"/>
      <c r="J695" s="67">
        <v>34.21</v>
      </c>
    </row>
    <row r="696" spans="1:10" ht="30" customHeight="1" thickBot="1">
      <c r="A696" s="54"/>
      <c r="B696" s="54"/>
      <c r="C696" s="54"/>
      <c r="D696" s="54"/>
      <c r="E696" s="54"/>
      <c r="F696" s="54"/>
      <c r="G696" s="54" t="s">
        <v>366</v>
      </c>
      <c r="H696" s="66">
        <v>309.26</v>
      </c>
      <c r="I696" s="54" t="s">
        <v>367</v>
      </c>
      <c r="J696" s="55">
        <v>10579.78</v>
      </c>
    </row>
    <row r="697" spans="1:10" ht="1.1499999999999999" customHeight="1" thickTop="1">
      <c r="A697" s="27"/>
      <c r="B697" s="27"/>
      <c r="C697" s="27"/>
      <c r="D697" s="27"/>
      <c r="E697" s="27"/>
      <c r="F697" s="27"/>
      <c r="G697" s="27"/>
      <c r="H697" s="27"/>
      <c r="I697" s="27"/>
      <c r="J697" s="27"/>
    </row>
    <row r="698" spans="1:10" ht="18" customHeight="1">
      <c r="A698" s="47" t="s">
        <v>293</v>
      </c>
      <c r="B698" s="57" t="s">
        <v>67</v>
      </c>
      <c r="C698" s="47" t="s">
        <v>68</v>
      </c>
      <c r="D698" s="47" t="s">
        <v>69</v>
      </c>
      <c r="E698" s="82" t="s">
        <v>343</v>
      </c>
      <c r="F698" s="82"/>
      <c r="G698" s="58" t="s">
        <v>70</v>
      </c>
      <c r="H698" s="57" t="s">
        <v>71</v>
      </c>
      <c r="I698" s="57" t="s">
        <v>72</v>
      </c>
      <c r="J698" s="57" t="s">
        <v>74</v>
      </c>
    </row>
    <row r="699" spans="1:10" ht="24" customHeight="1">
      <c r="A699" s="49" t="s">
        <v>344</v>
      </c>
      <c r="B699" s="13" t="s">
        <v>294</v>
      </c>
      <c r="C699" s="49" t="s">
        <v>112</v>
      </c>
      <c r="D699" s="49" t="s">
        <v>816</v>
      </c>
      <c r="E699" s="80" t="s">
        <v>637</v>
      </c>
      <c r="F699" s="80"/>
      <c r="G699" s="14" t="s">
        <v>101</v>
      </c>
      <c r="H699" s="18">
        <v>1</v>
      </c>
      <c r="I699" s="15">
        <v>116.19</v>
      </c>
      <c r="J699" s="15">
        <v>116.19</v>
      </c>
    </row>
    <row r="700" spans="1:10" ht="24" customHeight="1">
      <c r="A700" s="50" t="s">
        <v>345</v>
      </c>
      <c r="B700" s="19" t="s">
        <v>417</v>
      </c>
      <c r="C700" s="50" t="s">
        <v>92</v>
      </c>
      <c r="D700" s="50" t="s">
        <v>418</v>
      </c>
      <c r="E700" s="81" t="s">
        <v>419</v>
      </c>
      <c r="F700" s="81"/>
      <c r="G700" s="20" t="s">
        <v>377</v>
      </c>
      <c r="H700" s="21">
        <v>0.49</v>
      </c>
      <c r="I700" s="22">
        <v>24.18</v>
      </c>
      <c r="J700" s="22">
        <v>11.84</v>
      </c>
    </row>
    <row r="701" spans="1:10" ht="24" customHeight="1">
      <c r="A701" s="50" t="s">
        <v>345</v>
      </c>
      <c r="B701" s="19" t="s">
        <v>420</v>
      </c>
      <c r="C701" s="50" t="s">
        <v>92</v>
      </c>
      <c r="D701" s="50" t="s">
        <v>350</v>
      </c>
      <c r="E701" s="81" t="s">
        <v>419</v>
      </c>
      <c r="F701" s="81"/>
      <c r="G701" s="20" t="s">
        <v>377</v>
      </c>
      <c r="H701" s="21">
        <v>0.28999999999999998</v>
      </c>
      <c r="I701" s="22">
        <v>15.71</v>
      </c>
      <c r="J701" s="22">
        <v>4.55</v>
      </c>
    </row>
    <row r="702" spans="1:10" ht="24" customHeight="1">
      <c r="A702" s="46" t="s">
        <v>351</v>
      </c>
      <c r="B702" s="23" t="s">
        <v>643</v>
      </c>
      <c r="C702" s="46" t="s">
        <v>92</v>
      </c>
      <c r="D702" s="46" t="s">
        <v>644</v>
      </c>
      <c r="E702" s="78" t="s">
        <v>354</v>
      </c>
      <c r="F702" s="78"/>
      <c r="G702" s="24" t="s">
        <v>302</v>
      </c>
      <c r="H702" s="25">
        <v>4.8600000000000003</v>
      </c>
      <c r="I702" s="26">
        <v>1.81</v>
      </c>
      <c r="J702" s="26">
        <v>8.7899999999999991</v>
      </c>
    </row>
    <row r="703" spans="1:10" ht="24" customHeight="1">
      <c r="A703" s="46" t="s">
        <v>351</v>
      </c>
      <c r="B703" s="23" t="s">
        <v>645</v>
      </c>
      <c r="C703" s="46" t="s">
        <v>112</v>
      </c>
      <c r="D703" s="46" t="s">
        <v>18</v>
      </c>
      <c r="E703" s="78" t="s">
        <v>372</v>
      </c>
      <c r="F703" s="78"/>
      <c r="G703" s="24" t="s">
        <v>101</v>
      </c>
      <c r="H703" s="25">
        <v>1.05</v>
      </c>
      <c r="I703" s="26">
        <v>57.5</v>
      </c>
      <c r="J703" s="26">
        <v>60.37</v>
      </c>
    </row>
    <row r="704" spans="1:10" ht="24" customHeight="1">
      <c r="A704" s="46" t="s">
        <v>351</v>
      </c>
      <c r="B704" s="23" t="s">
        <v>898</v>
      </c>
      <c r="C704" s="46" t="s">
        <v>92</v>
      </c>
      <c r="D704" s="46" t="s">
        <v>897</v>
      </c>
      <c r="E704" s="78" t="s">
        <v>354</v>
      </c>
      <c r="F704" s="78"/>
      <c r="G704" s="24" t="s">
        <v>302</v>
      </c>
      <c r="H704" s="25">
        <v>0.42</v>
      </c>
      <c r="I704" s="26">
        <v>72.959999999999994</v>
      </c>
      <c r="J704" s="26">
        <v>30.64</v>
      </c>
    </row>
    <row r="705" spans="1:10">
      <c r="A705" s="59"/>
      <c r="B705" s="59"/>
      <c r="C705" s="59"/>
      <c r="D705" s="59"/>
      <c r="E705" s="59" t="s">
        <v>361</v>
      </c>
      <c r="F705" s="67">
        <v>13.33</v>
      </c>
      <c r="G705" s="59" t="s">
        <v>362</v>
      </c>
      <c r="H705" s="67">
        <v>0</v>
      </c>
      <c r="I705" s="59" t="s">
        <v>363</v>
      </c>
      <c r="J705" s="67">
        <v>13.33</v>
      </c>
    </row>
    <row r="706" spans="1:10">
      <c r="A706" s="59"/>
      <c r="B706" s="59"/>
      <c r="C706" s="59"/>
      <c r="D706" s="59"/>
      <c r="E706" s="59" t="s">
        <v>364</v>
      </c>
      <c r="F706" s="67">
        <v>27.92</v>
      </c>
      <c r="G706" s="59"/>
      <c r="H706" s="79" t="s">
        <v>365</v>
      </c>
      <c r="I706" s="79"/>
      <c r="J706" s="67">
        <v>144.11000000000001</v>
      </c>
    </row>
    <row r="707" spans="1:10" ht="30" customHeight="1" thickBot="1">
      <c r="A707" s="54"/>
      <c r="B707" s="54"/>
      <c r="C707" s="54"/>
      <c r="D707" s="54"/>
      <c r="E707" s="54"/>
      <c r="F707" s="54"/>
      <c r="G707" s="54" t="s">
        <v>366</v>
      </c>
      <c r="H707" s="66">
        <v>391</v>
      </c>
      <c r="I707" s="54" t="s">
        <v>367</v>
      </c>
      <c r="J707" s="55">
        <v>56347.01</v>
      </c>
    </row>
    <row r="708" spans="1:10" ht="1.1499999999999999" customHeight="1" thickTop="1">
      <c r="A708" s="27"/>
      <c r="B708" s="27"/>
      <c r="C708" s="27"/>
      <c r="D708" s="27"/>
      <c r="E708" s="27"/>
      <c r="F708" s="27"/>
      <c r="G708" s="27"/>
      <c r="H708" s="27"/>
      <c r="I708" s="27"/>
      <c r="J708" s="27"/>
    </row>
    <row r="709" spans="1:10" ht="18" customHeight="1">
      <c r="A709" s="47" t="s">
        <v>295</v>
      </c>
      <c r="B709" s="57" t="s">
        <v>67</v>
      </c>
      <c r="C709" s="47" t="s">
        <v>68</v>
      </c>
      <c r="D709" s="47" t="s">
        <v>69</v>
      </c>
      <c r="E709" s="82" t="s">
        <v>343</v>
      </c>
      <c r="F709" s="82"/>
      <c r="G709" s="58" t="s">
        <v>70</v>
      </c>
      <c r="H709" s="57" t="s">
        <v>71</v>
      </c>
      <c r="I709" s="57" t="s">
        <v>72</v>
      </c>
      <c r="J709" s="57" t="s">
        <v>74</v>
      </c>
    </row>
    <row r="710" spans="1:10" ht="24" customHeight="1">
      <c r="A710" s="49" t="s">
        <v>344</v>
      </c>
      <c r="B710" s="13" t="s">
        <v>296</v>
      </c>
      <c r="C710" s="49" t="s">
        <v>112</v>
      </c>
      <c r="D710" s="49" t="s">
        <v>811</v>
      </c>
      <c r="E710" s="80" t="s">
        <v>637</v>
      </c>
      <c r="F710" s="80"/>
      <c r="G710" s="14" t="s">
        <v>101</v>
      </c>
      <c r="H710" s="18">
        <v>1</v>
      </c>
      <c r="I710" s="15">
        <v>118.61</v>
      </c>
      <c r="J710" s="15">
        <v>118.61</v>
      </c>
    </row>
    <row r="711" spans="1:10" ht="24" customHeight="1">
      <c r="A711" s="50" t="s">
        <v>345</v>
      </c>
      <c r="B711" s="19" t="s">
        <v>417</v>
      </c>
      <c r="C711" s="50" t="s">
        <v>92</v>
      </c>
      <c r="D711" s="50" t="s">
        <v>418</v>
      </c>
      <c r="E711" s="81" t="s">
        <v>419</v>
      </c>
      <c r="F711" s="81"/>
      <c r="G711" s="20" t="s">
        <v>377</v>
      </c>
      <c r="H711" s="21">
        <v>0.49</v>
      </c>
      <c r="I711" s="22">
        <v>24.18</v>
      </c>
      <c r="J711" s="22">
        <v>11.84</v>
      </c>
    </row>
    <row r="712" spans="1:10" ht="24" customHeight="1">
      <c r="A712" s="50" t="s">
        <v>345</v>
      </c>
      <c r="B712" s="19" t="s">
        <v>420</v>
      </c>
      <c r="C712" s="50" t="s">
        <v>92</v>
      </c>
      <c r="D712" s="50" t="s">
        <v>350</v>
      </c>
      <c r="E712" s="81" t="s">
        <v>419</v>
      </c>
      <c r="F712" s="81"/>
      <c r="G712" s="20" t="s">
        <v>377</v>
      </c>
      <c r="H712" s="21">
        <v>0.28999999999999998</v>
      </c>
      <c r="I712" s="22">
        <v>15.71</v>
      </c>
      <c r="J712" s="22">
        <v>4.55</v>
      </c>
    </row>
    <row r="713" spans="1:10" ht="24" customHeight="1">
      <c r="A713" s="46" t="s">
        <v>351</v>
      </c>
      <c r="B713" s="23" t="s">
        <v>643</v>
      </c>
      <c r="C713" s="46" t="s">
        <v>92</v>
      </c>
      <c r="D713" s="46" t="s">
        <v>644</v>
      </c>
      <c r="E713" s="78" t="s">
        <v>354</v>
      </c>
      <c r="F713" s="78"/>
      <c r="G713" s="24" t="s">
        <v>302</v>
      </c>
      <c r="H713" s="25">
        <v>4.8600000000000003</v>
      </c>
      <c r="I713" s="26">
        <v>1.81</v>
      </c>
      <c r="J713" s="26">
        <v>8.7899999999999991</v>
      </c>
    </row>
    <row r="714" spans="1:10" ht="24" customHeight="1">
      <c r="A714" s="46" t="s">
        <v>351</v>
      </c>
      <c r="B714" s="23" t="s">
        <v>646</v>
      </c>
      <c r="C714" s="46" t="s">
        <v>112</v>
      </c>
      <c r="D714" s="46" t="s">
        <v>647</v>
      </c>
      <c r="E714" s="78" t="s">
        <v>372</v>
      </c>
      <c r="F714" s="78"/>
      <c r="G714" s="24" t="s">
        <v>101</v>
      </c>
      <c r="H714" s="25">
        <v>1.05</v>
      </c>
      <c r="I714" s="26">
        <v>59.8</v>
      </c>
      <c r="J714" s="26">
        <v>62.79</v>
      </c>
    </row>
    <row r="715" spans="1:10" ht="24" customHeight="1">
      <c r="A715" s="46" t="s">
        <v>351</v>
      </c>
      <c r="B715" s="23" t="s">
        <v>898</v>
      </c>
      <c r="C715" s="46" t="s">
        <v>92</v>
      </c>
      <c r="D715" s="46" t="s">
        <v>897</v>
      </c>
      <c r="E715" s="78" t="s">
        <v>354</v>
      </c>
      <c r="F715" s="78"/>
      <c r="G715" s="24" t="s">
        <v>302</v>
      </c>
      <c r="H715" s="25">
        <v>0.42</v>
      </c>
      <c r="I715" s="26">
        <v>72.959999999999994</v>
      </c>
      <c r="J715" s="26">
        <v>30.64</v>
      </c>
    </row>
    <row r="716" spans="1:10">
      <c r="A716" s="59"/>
      <c r="B716" s="59"/>
      <c r="C716" s="59"/>
      <c r="D716" s="59"/>
      <c r="E716" s="59" t="s">
        <v>361</v>
      </c>
      <c r="F716" s="67">
        <v>13.33</v>
      </c>
      <c r="G716" s="59" t="s">
        <v>362</v>
      </c>
      <c r="H716" s="67">
        <v>0</v>
      </c>
      <c r="I716" s="59" t="s">
        <v>363</v>
      </c>
      <c r="J716" s="67">
        <v>13.33</v>
      </c>
    </row>
    <row r="717" spans="1:10">
      <c r="A717" s="59"/>
      <c r="B717" s="59"/>
      <c r="C717" s="59"/>
      <c r="D717" s="59"/>
      <c r="E717" s="59" t="s">
        <v>364</v>
      </c>
      <c r="F717" s="67">
        <v>28.5</v>
      </c>
      <c r="G717" s="59"/>
      <c r="H717" s="79" t="s">
        <v>365</v>
      </c>
      <c r="I717" s="79"/>
      <c r="J717" s="67">
        <v>147.11000000000001</v>
      </c>
    </row>
    <row r="718" spans="1:10" ht="30" customHeight="1" thickBot="1">
      <c r="A718" s="54"/>
      <c r="B718" s="54"/>
      <c r="C718" s="54"/>
      <c r="D718" s="54"/>
      <c r="E718" s="54"/>
      <c r="F718" s="54"/>
      <c r="G718" s="54" t="s">
        <v>366</v>
      </c>
      <c r="H718" s="66">
        <v>37</v>
      </c>
      <c r="I718" s="54" t="s">
        <v>367</v>
      </c>
      <c r="J718" s="55">
        <v>5443.07</v>
      </c>
    </row>
    <row r="719" spans="1:10" ht="1.1499999999999999" customHeight="1" thickTop="1">
      <c r="A719" s="27"/>
      <c r="B719" s="27"/>
      <c r="C719" s="27"/>
      <c r="D719" s="27"/>
      <c r="E719" s="27"/>
      <c r="F719" s="27"/>
      <c r="G719" s="27"/>
      <c r="H719" s="27"/>
      <c r="I719" s="27"/>
      <c r="J719" s="27"/>
    </row>
    <row r="720" spans="1:10" ht="18" customHeight="1">
      <c r="A720" s="47" t="s">
        <v>297</v>
      </c>
      <c r="B720" s="57" t="s">
        <v>67</v>
      </c>
      <c r="C720" s="47" t="s">
        <v>68</v>
      </c>
      <c r="D720" s="47" t="s">
        <v>69</v>
      </c>
      <c r="E720" s="82" t="s">
        <v>343</v>
      </c>
      <c r="F720" s="82"/>
      <c r="G720" s="58" t="s">
        <v>70</v>
      </c>
      <c r="H720" s="57" t="s">
        <v>71</v>
      </c>
      <c r="I720" s="57" t="s">
        <v>72</v>
      </c>
      <c r="J720" s="57" t="s">
        <v>74</v>
      </c>
    </row>
    <row r="721" spans="1:10" ht="24" customHeight="1">
      <c r="A721" s="49" t="s">
        <v>344</v>
      </c>
      <c r="B721" s="13" t="s">
        <v>298</v>
      </c>
      <c r="C721" s="49" t="s">
        <v>112</v>
      </c>
      <c r="D721" s="49" t="s">
        <v>299</v>
      </c>
      <c r="E721" s="80" t="s">
        <v>648</v>
      </c>
      <c r="F721" s="80"/>
      <c r="G721" s="14" t="s">
        <v>101</v>
      </c>
      <c r="H721" s="18">
        <v>1</v>
      </c>
      <c r="I721" s="15">
        <v>302.44</v>
      </c>
      <c r="J721" s="15">
        <v>302.44</v>
      </c>
    </row>
    <row r="722" spans="1:10" ht="24" customHeight="1">
      <c r="A722" s="50" t="s">
        <v>345</v>
      </c>
      <c r="B722" s="19" t="s">
        <v>649</v>
      </c>
      <c r="C722" s="50" t="s">
        <v>92</v>
      </c>
      <c r="D722" s="50" t="s">
        <v>650</v>
      </c>
      <c r="E722" s="81" t="s">
        <v>419</v>
      </c>
      <c r="F722" s="81"/>
      <c r="G722" s="20" t="s">
        <v>377</v>
      </c>
      <c r="H722" s="21">
        <v>1.4750000000000001</v>
      </c>
      <c r="I722" s="22">
        <v>22.4</v>
      </c>
      <c r="J722" s="22">
        <v>33.04</v>
      </c>
    </row>
    <row r="723" spans="1:10" ht="24" customHeight="1">
      <c r="A723" s="50" t="s">
        <v>345</v>
      </c>
      <c r="B723" s="19" t="s">
        <v>420</v>
      </c>
      <c r="C723" s="50" t="s">
        <v>92</v>
      </c>
      <c r="D723" s="50" t="s">
        <v>350</v>
      </c>
      <c r="E723" s="81" t="s">
        <v>419</v>
      </c>
      <c r="F723" s="81"/>
      <c r="G723" s="20" t="s">
        <v>377</v>
      </c>
      <c r="H723" s="21">
        <v>0.73799999999999999</v>
      </c>
      <c r="I723" s="22">
        <v>15.71</v>
      </c>
      <c r="J723" s="22">
        <v>11.59</v>
      </c>
    </row>
    <row r="724" spans="1:10" ht="24" customHeight="1">
      <c r="A724" s="46" t="s">
        <v>351</v>
      </c>
      <c r="B724" s="23" t="s">
        <v>643</v>
      </c>
      <c r="C724" s="46" t="s">
        <v>92</v>
      </c>
      <c r="D724" s="46" t="s">
        <v>644</v>
      </c>
      <c r="E724" s="78" t="s">
        <v>354</v>
      </c>
      <c r="F724" s="78"/>
      <c r="G724" s="24" t="s">
        <v>302</v>
      </c>
      <c r="H724" s="25">
        <v>8.6199999999999992</v>
      </c>
      <c r="I724" s="26">
        <v>1.81</v>
      </c>
      <c r="J724" s="26">
        <v>15.6</v>
      </c>
    </row>
    <row r="725" spans="1:10" ht="24" customHeight="1">
      <c r="A725" s="46" t="s">
        <v>351</v>
      </c>
      <c r="B725" s="23" t="s">
        <v>651</v>
      </c>
      <c r="C725" s="46" t="s">
        <v>108</v>
      </c>
      <c r="D725" s="46" t="s">
        <v>652</v>
      </c>
      <c r="E725" s="78" t="s">
        <v>354</v>
      </c>
      <c r="F725" s="78"/>
      <c r="G725" s="24" t="s">
        <v>101</v>
      </c>
      <c r="H725" s="25">
        <v>1.1599999999999999</v>
      </c>
      <c r="I725" s="26">
        <v>200</v>
      </c>
      <c r="J725" s="26">
        <v>232</v>
      </c>
    </row>
    <row r="726" spans="1:10" ht="24" customHeight="1">
      <c r="A726" s="46" t="s">
        <v>351</v>
      </c>
      <c r="B726" s="23" t="s">
        <v>898</v>
      </c>
      <c r="C726" s="46" t="s">
        <v>92</v>
      </c>
      <c r="D726" s="46" t="s">
        <v>897</v>
      </c>
      <c r="E726" s="78" t="s">
        <v>354</v>
      </c>
      <c r="F726" s="78"/>
      <c r="G726" s="24" t="s">
        <v>302</v>
      </c>
      <c r="H726" s="25">
        <v>0.14000000000000001</v>
      </c>
      <c r="I726" s="26">
        <v>72.959999999999994</v>
      </c>
      <c r="J726" s="26">
        <v>10.210000000000001</v>
      </c>
    </row>
    <row r="727" spans="1:10">
      <c r="A727" s="59"/>
      <c r="B727" s="59"/>
      <c r="C727" s="59"/>
      <c r="D727" s="59"/>
      <c r="E727" s="59" t="s">
        <v>361</v>
      </c>
      <c r="F727" s="67">
        <v>35.94</v>
      </c>
      <c r="G727" s="59" t="s">
        <v>362</v>
      </c>
      <c r="H727" s="67">
        <v>0</v>
      </c>
      <c r="I727" s="59" t="s">
        <v>363</v>
      </c>
      <c r="J727" s="67">
        <v>35.94</v>
      </c>
    </row>
    <row r="728" spans="1:10">
      <c r="A728" s="59"/>
      <c r="B728" s="59"/>
      <c r="C728" s="59"/>
      <c r="D728" s="59"/>
      <c r="E728" s="59" t="s">
        <v>364</v>
      </c>
      <c r="F728" s="67">
        <v>72.67</v>
      </c>
      <c r="G728" s="59"/>
      <c r="H728" s="79" t="s">
        <v>365</v>
      </c>
      <c r="I728" s="79"/>
      <c r="J728" s="67">
        <v>375.11</v>
      </c>
    </row>
    <row r="729" spans="1:10" ht="30" customHeight="1" thickBot="1">
      <c r="A729" s="54"/>
      <c r="B729" s="54"/>
      <c r="C729" s="54"/>
      <c r="D729" s="54"/>
      <c r="E729" s="54"/>
      <c r="F729" s="54"/>
      <c r="G729" s="54" t="s">
        <v>366</v>
      </c>
      <c r="H729" s="66">
        <v>15.25</v>
      </c>
      <c r="I729" s="54" t="s">
        <v>367</v>
      </c>
      <c r="J729" s="55">
        <v>5720.42</v>
      </c>
    </row>
    <row r="730" spans="1:10" ht="1.1499999999999999" customHeight="1" thickTop="1">
      <c r="A730" s="27"/>
      <c r="B730" s="27"/>
      <c r="C730" s="27"/>
      <c r="D730" s="27"/>
      <c r="E730" s="27"/>
      <c r="F730" s="27"/>
      <c r="G730" s="27"/>
      <c r="H730" s="27"/>
      <c r="I730" s="27"/>
      <c r="J730" s="27"/>
    </row>
    <row r="731" spans="1:10" ht="18" customHeight="1">
      <c r="A731" s="47" t="s">
        <v>703</v>
      </c>
      <c r="B731" s="57" t="s">
        <v>67</v>
      </c>
      <c r="C731" s="47" t="s">
        <v>68</v>
      </c>
      <c r="D731" s="47" t="s">
        <v>69</v>
      </c>
      <c r="E731" s="82" t="s">
        <v>343</v>
      </c>
      <c r="F731" s="82"/>
      <c r="G731" s="58" t="s">
        <v>70</v>
      </c>
      <c r="H731" s="57" t="s">
        <v>71</v>
      </c>
      <c r="I731" s="57" t="s">
        <v>72</v>
      </c>
      <c r="J731" s="57" t="s">
        <v>74</v>
      </c>
    </row>
    <row r="732" spans="1:10" ht="24" customHeight="1">
      <c r="A732" s="49" t="s">
        <v>344</v>
      </c>
      <c r="B732" s="13" t="s">
        <v>704</v>
      </c>
      <c r="C732" s="49" t="s">
        <v>108</v>
      </c>
      <c r="D732" s="49" t="s">
        <v>705</v>
      </c>
      <c r="E732" s="80">
        <v>77</v>
      </c>
      <c r="F732" s="80"/>
      <c r="G732" s="14" t="s">
        <v>13</v>
      </c>
      <c r="H732" s="18">
        <v>1</v>
      </c>
      <c r="I732" s="15">
        <v>842.92</v>
      </c>
      <c r="J732" s="15">
        <v>842.92</v>
      </c>
    </row>
    <row r="733" spans="1:10" ht="24" customHeight="1">
      <c r="A733" s="50" t="s">
        <v>345</v>
      </c>
      <c r="B733" s="19" t="s">
        <v>423</v>
      </c>
      <c r="C733" s="50" t="s">
        <v>92</v>
      </c>
      <c r="D733" s="50" t="s">
        <v>424</v>
      </c>
      <c r="E733" s="81" t="s">
        <v>419</v>
      </c>
      <c r="F733" s="81"/>
      <c r="G733" s="20" t="s">
        <v>377</v>
      </c>
      <c r="H733" s="21">
        <v>1.264</v>
      </c>
      <c r="I733" s="22">
        <v>21.6</v>
      </c>
      <c r="J733" s="22">
        <v>27.3</v>
      </c>
    </row>
    <row r="734" spans="1:10" ht="24" customHeight="1">
      <c r="A734" s="50" t="s">
        <v>345</v>
      </c>
      <c r="B734" s="19" t="s">
        <v>429</v>
      </c>
      <c r="C734" s="50" t="s">
        <v>92</v>
      </c>
      <c r="D734" s="50" t="s">
        <v>430</v>
      </c>
      <c r="E734" s="81" t="s">
        <v>419</v>
      </c>
      <c r="F734" s="81"/>
      <c r="G734" s="20" t="s">
        <v>377</v>
      </c>
      <c r="H734" s="21">
        <v>1.264</v>
      </c>
      <c r="I734" s="22">
        <v>16.32</v>
      </c>
      <c r="J734" s="22">
        <v>20.62</v>
      </c>
    </row>
    <row r="735" spans="1:10" ht="24" customHeight="1">
      <c r="A735" s="46" t="s">
        <v>351</v>
      </c>
      <c r="B735" s="23" t="s">
        <v>706</v>
      </c>
      <c r="C735" s="46" t="s">
        <v>108</v>
      </c>
      <c r="D735" s="46" t="s">
        <v>707</v>
      </c>
      <c r="E735" s="78" t="s">
        <v>354</v>
      </c>
      <c r="F735" s="78"/>
      <c r="G735" s="24" t="s">
        <v>13</v>
      </c>
      <c r="H735" s="25">
        <v>1</v>
      </c>
      <c r="I735" s="26">
        <v>795</v>
      </c>
      <c r="J735" s="26">
        <v>795</v>
      </c>
    </row>
    <row r="736" spans="1:10">
      <c r="A736" s="59"/>
      <c r="B736" s="59"/>
      <c r="C736" s="59"/>
      <c r="D736" s="59"/>
      <c r="E736" s="59" t="s">
        <v>361</v>
      </c>
      <c r="F736" s="67">
        <v>39.049999999999997</v>
      </c>
      <c r="G736" s="59" t="s">
        <v>362</v>
      </c>
      <c r="H736" s="67">
        <v>0</v>
      </c>
      <c r="I736" s="59" t="s">
        <v>363</v>
      </c>
      <c r="J736" s="67">
        <v>39.049999999999997</v>
      </c>
    </row>
    <row r="737" spans="1:10">
      <c r="A737" s="59"/>
      <c r="B737" s="59"/>
      <c r="C737" s="59"/>
      <c r="D737" s="59"/>
      <c r="E737" s="59" t="s">
        <v>364</v>
      </c>
      <c r="F737" s="67">
        <v>202.55</v>
      </c>
      <c r="G737" s="59"/>
      <c r="H737" s="79" t="s">
        <v>365</v>
      </c>
      <c r="I737" s="79"/>
      <c r="J737" s="67">
        <v>1045.47</v>
      </c>
    </row>
    <row r="738" spans="1:10" ht="30" customHeight="1" thickBot="1">
      <c r="A738" s="54"/>
      <c r="B738" s="54"/>
      <c r="C738" s="54"/>
      <c r="D738" s="54"/>
      <c r="E738" s="54"/>
      <c r="F738" s="54"/>
      <c r="G738" s="54" t="s">
        <v>366</v>
      </c>
      <c r="H738" s="66">
        <v>2</v>
      </c>
      <c r="I738" s="54" t="s">
        <v>367</v>
      </c>
      <c r="J738" s="55">
        <v>2090.94</v>
      </c>
    </row>
    <row r="739" spans="1:10" ht="1.1499999999999999" customHeight="1" thickTop="1">
      <c r="A739" s="27"/>
      <c r="B739" s="27"/>
      <c r="C739" s="27"/>
      <c r="D739" s="27"/>
      <c r="E739" s="27"/>
      <c r="F739" s="27"/>
      <c r="G739" s="27"/>
      <c r="H739" s="27"/>
      <c r="I739" s="27"/>
      <c r="J739" s="27"/>
    </row>
    <row r="740" spans="1:10" ht="18" customHeight="1">
      <c r="A740" s="47" t="s">
        <v>815</v>
      </c>
      <c r="B740" s="57" t="s">
        <v>67</v>
      </c>
      <c r="C740" s="47" t="s">
        <v>68</v>
      </c>
      <c r="D740" s="47" t="s">
        <v>69</v>
      </c>
      <c r="E740" s="82" t="s">
        <v>343</v>
      </c>
      <c r="F740" s="82"/>
      <c r="G740" s="58" t="s">
        <v>70</v>
      </c>
      <c r="H740" s="57" t="s">
        <v>71</v>
      </c>
      <c r="I740" s="57" t="s">
        <v>72</v>
      </c>
      <c r="J740" s="57" t="s">
        <v>74</v>
      </c>
    </row>
    <row r="741" spans="1:10" ht="24" customHeight="1">
      <c r="A741" s="49" t="s">
        <v>344</v>
      </c>
      <c r="B741" s="13" t="s">
        <v>790</v>
      </c>
      <c r="C741" s="49" t="s">
        <v>92</v>
      </c>
      <c r="D741" s="49" t="s">
        <v>789</v>
      </c>
      <c r="E741" s="80" t="s">
        <v>419</v>
      </c>
      <c r="F741" s="80"/>
      <c r="G741" s="14" t="s">
        <v>101</v>
      </c>
      <c r="H741" s="18">
        <v>1</v>
      </c>
      <c r="I741" s="15">
        <v>1.41</v>
      </c>
      <c r="J741" s="15">
        <v>1.41</v>
      </c>
    </row>
    <row r="742" spans="1:10" ht="48" customHeight="1">
      <c r="A742" s="50" t="s">
        <v>345</v>
      </c>
      <c r="B742" s="19" t="s">
        <v>874</v>
      </c>
      <c r="C742" s="50" t="s">
        <v>92</v>
      </c>
      <c r="D742" s="50" t="s">
        <v>873</v>
      </c>
      <c r="E742" s="81" t="s">
        <v>572</v>
      </c>
      <c r="F742" s="81"/>
      <c r="G742" s="20" t="s">
        <v>573</v>
      </c>
      <c r="H742" s="21">
        <v>1.4999999999999999E-2</v>
      </c>
      <c r="I742" s="22">
        <v>1.85</v>
      </c>
      <c r="J742" s="22">
        <v>0.02</v>
      </c>
    </row>
    <row r="743" spans="1:10" ht="24" customHeight="1">
      <c r="A743" s="50" t="s">
        <v>345</v>
      </c>
      <c r="B743" s="19" t="s">
        <v>420</v>
      </c>
      <c r="C743" s="50" t="s">
        <v>92</v>
      </c>
      <c r="D743" s="50" t="s">
        <v>350</v>
      </c>
      <c r="E743" s="81" t="s">
        <v>419</v>
      </c>
      <c r="F743" s="81"/>
      <c r="G743" s="20" t="s">
        <v>377</v>
      </c>
      <c r="H743" s="21">
        <v>8.8999999999999996E-2</v>
      </c>
      <c r="I743" s="22">
        <v>15.71</v>
      </c>
      <c r="J743" s="22">
        <v>1.39</v>
      </c>
    </row>
    <row r="744" spans="1:10">
      <c r="A744" s="59"/>
      <c r="B744" s="59"/>
      <c r="C744" s="59"/>
      <c r="D744" s="59"/>
      <c r="E744" s="59" t="s">
        <v>361</v>
      </c>
      <c r="F744" s="67">
        <v>1.05</v>
      </c>
      <c r="G744" s="59" t="s">
        <v>362</v>
      </c>
      <c r="H744" s="67">
        <v>0</v>
      </c>
      <c r="I744" s="59" t="s">
        <v>363</v>
      </c>
      <c r="J744" s="67">
        <v>1.05</v>
      </c>
    </row>
    <row r="745" spans="1:10">
      <c r="A745" s="59"/>
      <c r="B745" s="59"/>
      <c r="C745" s="59"/>
      <c r="D745" s="59"/>
      <c r="E745" s="59" t="s">
        <v>364</v>
      </c>
      <c r="F745" s="67">
        <v>0.33</v>
      </c>
      <c r="G745" s="59"/>
      <c r="H745" s="79" t="s">
        <v>365</v>
      </c>
      <c r="I745" s="79"/>
      <c r="J745" s="67">
        <v>1.74</v>
      </c>
    </row>
    <row r="746" spans="1:10" ht="30" customHeight="1" thickBot="1">
      <c r="A746" s="54"/>
      <c r="B746" s="54"/>
      <c r="C746" s="54"/>
      <c r="D746" s="54"/>
      <c r="E746" s="54"/>
      <c r="F746" s="54"/>
      <c r="G746" s="54" t="s">
        <v>366</v>
      </c>
      <c r="H746" s="66">
        <v>428</v>
      </c>
      <c r="I746" s="54" t="s">
        <v>367</v>
      </c>
      <c r="J746" s="55">
        <v>744.72</v>
      </c>
    </row>
    <row r="747" spans="1:10" ht="1.1499999999999999" customHeight="1" thickTop="1">
      <c r="A747" s="27"/>
      <c r="B747" s="27"/>
      <c r="C747" s="27"/>
      <c r="D747" s="27"/>
      <c r="E747" s="27"/>
      <c r="F747" s="27"/>
      <c r="G747" s="27"/>
      <c r="H747" s="27"/>
      <c r="I747" s="27"/>
      <c r="J747" s="27"/>
    </row>
    <row r="748" spans="1:10" ht="18" customHeight="1">
      <c r="A748" s="47" t="s">
        <v>814</v>
      </c>
      <c r="B748" s="57" t="s">
        <v>67</v>
      </c>
      <c r="C748" s="47" t="s">
        <v>68</v>
      </c>
      <c r="D748" s="47" t="s">
        <v>69</v>
      </c>
      <c r="E748" s="82" t="s">
        <v>343</v>
      </c>
      <c r="F748" s="82"/>
      <c r="G748" s="58" t="s">
        <v>70</v>
      </c>
      <c r="H748" s="57" t="s">
        <v>71</v>
      </c>
      <c r="I748" s="57" t="s">
        <v>72</v>
      </c>
      <c r="J748" s="57" t="s">
        <v>74</v>
      </c>
    </row>
    <row r="749" spans="1:10" ht="24" customHeight="1">
      <c r="A749" s="49" t="s">
        <v>344</v>
      </c>
      <c r="B749" s="13" t="s">
        <v>813</v>
      </c>
      <c r="C749" s="49" t="s">
        <v>92</v>
      </c>
      <c r="D749" s="49" t="s">
        <v>812</v>
      </c>
      <c r="E749" s="80" t="s">
        <v>419</v>
      </c>
      <c r="F749" s="80"/>
      <c r="G749" s="14" t="s">
        <v>101</v>
      </c>
      <c r="H749" s="18">
        <v>1</v>
      </c>
      <c r="I749" s="15">
        <v>1.52</v>
      </c>
      <c r="J749" s="15">
        <v>1.52</v>
      </c>
    </row>
    <row r="750" spans="1:10" ht="24" customHeight="1">
      <c r="A750" s="50" t="s">
        <v>345</v>
      </c>
      <c r="B750" s="19" t="s">
        <v>420</v>
      </c>
      <c r="C750" s="50" t="s">
        <v>92</v>
      </c>
      <c r="D750" s="50" t="s">
        <v>350</v>
      </c>
      <c r="E750" s="81" t="s">
        <v>419</v>
      </c>
      <c r="F750" s="81"/>
      <c r="G750" s="20" t="s">
        <v>377</v>
      </c>
      <c r="H750" s="21">
        <v>9.7000000000000003E-2</v>
      </c>
      <c r="I750" s="22">
        <v>15.71</v>
      </c>
      <c r="J750" s="22">
        <v>1.52</v>
      </c>
    </row>
    <row r="751" spans="1:10">
      <c r="A751" s="59"/>
      <c r="B751" s="59"/>
      <c r="C751" s="59"/>
      <c r="D751" s="59"/>
      <c r="E751" s="59" t="s">
        <v>361</v>
      </c>
      <c r="F751" s="67">
        <v>1.1499999999999999</v>
      </c>
      <c r="G751" s="59" t="s">
        <v>362</v>
      </c>
      <c r="H751" s="67">
        <v>0</v>
      </c>
      <c r="I751" s="59" t="s">
        <v>363</v>
      </c>
      <c r="J751" s="67">
        <v>1.1499999999999999</v>
      </c>
    </row>
    <row r="752" spans="1:10">
      <c r="A752" s="59"/>
      <c r="B752" s="59"/>
      <c r="C752" s="59"/>
      <c r="D752" s="59"/>
      <c r="E752" s="59" t="s">
        <v>364</v>
      </c>
      <c r="F752" s="67">
        <v>0.36</v>
      </c>
      <c r="G752" s="59"/>
      <c r="H752" s="79" t="s">
        <v>365</v>
      </c>
      <c r="I752" s="79"/>
      <c r="J752" s="67">
        <v>1.88</v>
      </c>
    </row>
    <row r="753" spans="1:10" ht="30" customHeight="1" thickBot="1">
      <c r="A753" s="54"/>
      <c r="B753" s="54"/>
      <c r="C753" s="54"/>
      <c r="D753" s="54"/>
      <c r="E753" s="54"/>
      <c r="F753" s="54"/>
      <c r="G753" s="54" t="s">
        <v>366</v>
      </c>
      <c r="H753" s="66">
        <v>428</v>
      </c>
      <c r="I753" s="54" t="s">
        <v>367</v>
      </c>
      <c r="J753" s="55">
        <v>804.64</v>
      </c>
    </row>
    <row r="754" spans="1:10" ht="1.1499999999999999" customHeight="1" thickTop="1">
      <c r="A754" s="27"/>
      <c r="B754" s="27"/>
      <c r="C754" s="27"/>
      <c r="D754" s="27"/>
      <c r="E754" s="27"/>
      <c r="F754" s="27"/>
      <c r="G754" s="27"/>
      <c r="H754" s="27"/>
      <c r="I754" s="27"/>
      <c r="J754" s="27"/>
    </row>
    <row r="755" spans="1:10" ht="24" customHeight="1">
      <c r="A755" s="48" t="s">
        <v>300</v>
      </c>
      <c r="B755" s="48"/>
      <c r="C755" s="48"/>
      <c r="D755" s="48" t="s">
        <v>301</v>
      </c>
      <c r="E755" s="48"/>
      <c r="F755" s="83"/>
      <c r="G755" s="83"/>
      <c r="H755" s="11"/>
      <c r="I755" s="48"/>
      <c r="J755" s="12"/>
    </row>
    <row r="756" spans="1:10" ht="18" customHeight="1">
      <c r="A756" s="47" t="s">
        <v>303</v>
      </c>
      <c r="B756" s="57" t="s">
        <v>67</v>
      </c>
      <c r="C756" s="47" t="s">
        <v>68</v>
      </c>
      <c r="D756" s="47" t="s">
        <v>69</v>
      </c>
      <c r="E756" s="82" t="s">
        <v>343</v>
      </c>
      <c r="F756" s="82"/>
      <c r="G756" s="58" t="s">
        <v>70</v>
      </c>
      <c r="H756" s="57" t="s">
        <v>71</v>
      </c>
      <c r="I756" s="57" t="s">
        <v>72</v>
      </c>
      <c r="J756" s="57" t="s">
        <v>74</v>
      </c>
    </row>
    <row r="757" spans="1:10" ht="36" customHeight="1">
      <c r="A757" s="49" t="s">
        <v>344</v>
      </c>
      <c r="B757" s="13" t="s">
        <v>304</v>
      </c>
      <c r="C757" s="49" t="s">
        <v>80</v>
      </c>
      <c r="D757" s="49" t="s">
        <v>305</v>
      </c>
      <c r="E757" s="80" t="s">
        <v>56</v>
      </c>
      <c r="F757" s="80"/>
      <c r="G757" s="14" t="s">
        <v>101</v>
      </c>
      <c r="H757" s="18">
        <v>1</v>
      </c>
      <c r="I757" s="15">
        <v>5.07</v>
      </c>
      <c r="J757" s="15">
        <v>5.07</v>
      </c>
    </row>
    <row r="758" spans="1:10" ht="24" customHeight="1">
      <c r="A758" s="50" t="s">
        <v>345</v>
      </c>
      <c r="B758" s="19" t="s">
        <v>662</v>
      </c>
      <c r="C758" s="50" t="s">
        <v>80</v>
      </c>
      <c r="D758" s="50" t="s">
        <v>663</v>
      </c>
      <c r="E758" s="81" t="s">
        <v>56</v>
      </c>
      <c r="F758" s="81"/>
      <c r="G758" s="20" t="s">
        <v>348</v>
      </c>
      <c r="H758" s="21">
        <v>0.1</v>
      </c>
      <c r="I758" s="22">
        <v>18.05</v>
      </c>
      <c r="J758" s="22">
        <v>1.8</v>
      </c>
    </row>
    <row r="759" spans="1:10" ht="24" customHeight="1">
      <c r="A759" s="50" t="s">
        <v>345</v>
      </c>
      <c r="B759" s="19" t="s">
        <v>664</v>
      </c>
      <c r="C759" s="50" t="s">
        <v>80</v>
      </c>
      <c r="D759" s="50" t="s">
        <v>665</v>
      </c>
      <c r="E759" s="81" t="s">
        <v>56</v>
      </c>
      <c r="F759" s="81"/>
      <c r="G759" s="20" t="s">
        <v>348</v>
      </c>
      <c r="H759" s="21">
        <v>0.1</v>
      </c>
      <c r="I759" s="22">
        <v>23.08</v>
      </c>
      <c r="J759" s="22">
        <v>2.2999999999999998</v>
      </c>
    </row>
    <row r="760" spans="1:10" ht="24" customHeight="1">
      <c r="A760" s="46" t="s">
        <v>351</v>
      </c>
      <c r="B760" s="23" t="s">
        <v>666</v>
      </c>
      <c r="C760" s="46" t="s">
        <v>80</v>
      </c>
      <c r="D760" s="46" t="s">
        <v>667</v>
      </c>
      <c r="E760" s="78" t="s">
        <v>354</v>
      </c>
      <c r="F760" s="78"/>
      <c r="G760" s="24" t="s">
        <v>451</v>
      </c>
      <c r="H760" s="25">
        <v>0.04</v>
      </c>
      <c r="I760" s="26">
        <v>0.9</v>
      </c>
      <c r="J760" s="26">
        <v>0.03</v>
      </c>
    </row>
    <row r="761" spans="1:10" ht="24" customHeight="1">
      <c r="A761" s="46" t="s">
        <v>351</v>
      </c>
      <c r="B761" s="23" t="s">
        <v>668</v>
      </c>
      <c r="C761" s="46" t="s">
        <v>80</v>
      </c>
      <c r="D761" s="46" t="s">
        <v>669</v>
      </c>
      <c r="E761" s="78" t="s">
        <v>354</v>
      </c>
      <c r="F761" s="78"/>
      <c r="G761" s="24" t="s">
        <v>454</v>
      </c>
      <c r="H761" s="25">
        <v>0.15</v>
      </c>
      <c r="I761" s="26">
        <v>6.33</v>
      </c>
      <c r="J761" s="26">
        <v>0.94</v>
      </c>
    </row>
    <row r="762" spans="1:10">
      <c r="A762" s="59"/>
      <c r="B762" s="59"/>
      <c r="C762" s="59"/>
      <c r="D762" s="59"/>
      <c r="E762" s="59" t="s">
        <v>361</v>
      </c>
      <c r="F762" s="67">
        <v>3.06</v>
      </c>
      <c r="G762" s="59" t="s">
        <v>362</v>
      </c>
      <c r="H762" s="67">
        <v>0</v>
      </c>
      <c r="I762" s="59" t="s">
        <v>363</v>
      </c>
      <c r="J762" s="67">
        <v>3.06</v>
      </c>
    </row>
    <row r="763" spans="1:10">
      <c r="A763" s="59"/>
      <c r="B763" s="59"/>
      <c r="C763" s="59"/>
      <c r="D763" s="59"/>
      <c r="E763" s="59" t="s">
        <v>364</v>
      </c>
      <c r="F763" s="67">
        <v>1.21</v>
      </c>
      <c r="G763" s="59"/>
      <c r="H763" s="79" t="s">
        <v>365</v>
      </c>
      <c r="I763" s="79"/>
      <c r="J763" s="67">
        <v>6.28</v>
      </c>
    </row>
    <row r="764" spans="1:10" ht="30" customHeight="1" thickBot="1">
      <c r="A764" s="54"/>
      <c r="B764" s="54"/>
      <c r="C764" s="54"/>
      <c r="D764" s="54"/>
      <c r="E764" s="54"/>
      <c r="F764" s="54"/>
      <c r="G764" s="54" t="s">
        <v>366</v>
      </c>
      <c r="H764" s="66">
        <v>9</v>
      </c>
      <c r="I764" s="54" t="s">
        <v>367</v>
      </c>
      <c r="J764" s="55">
        <v>56.52</v>
      </c>
    </row>
    <row r="765" spans="1:10" ht="1.1499999999999999" customHeight="1" thickTop="1">
      <c r="A765" s="27"/>
      <c r="B765" s="27"/>
      <c r="C765" s="27"/>
      <c r="D765" s="27"/>
      <c r="E765" s="27"/>
      <c r="F765" s="27"/>
      <c r="G765" s="27"/>
      <c r="H765" s="27"/>
      <c r="I765" s="27"/>
      <c r="J765" s="27"/>
    </row>
    <row r="766" spans="1:10" ht="18" customHeight="1">
      <c r="A766" s="47" t="s">
        <v>306</v>
      </c>
      <c r="B766" s="57" t="s">
        <v>67</v>
      </c>
      <c r="C766" s="47" t="s">
        <v>68</v>
      </c>
      <c r="D766" s="47" t="s">
        <v>69</v>
      </c>
      <c r="E766" s="82" t="s">
        <v>343</v>
      </c>
      <c r="F766" s="82"/>
      <c r="G766" s="58" t="s">
        <v>70</v>
      </c>
      <c r="H766" s="57" t="s">
        <v>71</v>
      </c>
      <c r="I766" s="57" t="s">
        <v>72</v>
      </c>
      <c r="J766" s="57" t="s">
        <v>74</v>
      </c>
    </row>
    <row r="767" spans="1:10" ht="24" customHeight="1">
      <c r="A767" s="49" t="s">
        <v>344</v>
      </c>
      <c r="B767" s="13" t="s">
        <v>307</v>
      </c>
      <c r="C767" s="49" t="s">
        <v>80</v>
      </c>
      <c r="D767" s="49" t="s">
        <v>308</v>
      </c>
      <c r="E767" s="80" t="s">
        <v>56</v>
      </c>
      <c r="F767" s="80"/>
      <c r="G767" s="14" t="s">
        <v>101</v>
      </c>
      <c r="H767" s="18">
        <v>1</v>
      </c>
      <c r="I767" s="15">
        <v>11.38</v>
      </c>
      <c r="J767" s="15">
        <v>11.38</v>
      </c>
    </row>
    <row r="768" spans="1:10" ht="24" customHeight="1">
      <c r="A768" s="50" t="s">
        <v>345</v>
      </c>
      <c r="B768" s="19" t="s">
        <v>662</v>
      </c>
      <c r="C768" s="50" t="s">
        <v>80</v>
      </c>
      <c r="D768" s="50" t="s">
        <v>663</v>
      </c>
      <c r="E768" s="81" t="s">
        <v>56</v>
      </c>
      <c r="F768" s="81"/>
      <c r="G768" s="20" t="s">
        <v>348</v>
      </c>
      <c r="H768" s="21">
        <v>0.1309524</v>
      </c>
      <c r="I768" s="22">
        <v>18.05</v>
      </c>
      <c r="J768" s="22">
        <v>2.36</v>
      </c>
    </row>
    <row r="769" spans="1:10" ht="24" customHeight="1">
      <c r="A769" s="50" t="s">
        <v>345</v>
      </c>
      <c r="B769" s="19" t="s">
        <v>664</v>
      </c>
      <c r="C769" s="50" t="s">
        <v>80</v>
      </c>
      <c r="D769" s="50" t="s">
        <v>665</v>
      </c>
      <c r="E769" s="81" t="s">
        <v>56</v>
      </c>
      <c r="F769" s="81"/>
      <c r="G769" s="20" t="s">
        <v>348</v>
      </c>
      <c r="H769" s="21">
        <v>0.26190479999999999</v>
      </c>
      <c r="I769" s="22">
        <v>23.08</v>
      </c>
      <c r="J769" s="22">
        <v>6.04</v>
      </c>
    </row>
    <row r="770" spans="1:10" ht="24" customHeight="1">
      <c r="A770" s="46" t="s">
        <v>351</v>
      </c>
      <c r="B770" s="23" t="s">
        <v>666</v>
      </c>
      <c r="C770" s="46" t="s">
        <v>80</v>
      </c>
      <c r="D770" s="46" t="s">
        <v>667</v>
      </c>
      <c r="E770" s="78" t="s">
        <v>354</v>
      </c>
      <c r="F770" s="78"/>
      <c r="G770" s="24" t="s">
        <v>451</v>
      </c>
      <c r="H770" s="25">
        <v>0.06</v>
      </c>
      <c r="I770" s="26">
        <v>0.9</v>
      </c>
      <c r="J770" s="26">
        <v>0.05</v>
      </c>
    </row>
    <row r="771" spans="1:10" ht="24" customHeight="1">
      <c r="A771" s="46" t="s">
        <v>351</v>
      </c>
      <c r="B771" s="23" t="s">
        <v>670</v>
      </c>
      <c r="C771" s="46" t="s">
        <v>80</v>
      </c>
      <c r="D771" s="46" t="s">
        <v>671</v>
      </c>
      <c r="E771" s="78" t="s">
        <v>354</v>
      </c>
      <c r="F771" s="78"/>
      <c r="G771" s="24" t="s">
        <v>355</v>
      </c>
      <c r="H771" s="25">
        <v>0.56675989999999998</v>
      </c>
      <c r="I771" s="26">
        <v>5.17</v>
      </c>
      <c r="J771" s="26">
        <v>2.93</v>
      </c>
    </row>
    <row r="772" spans="1:10">
      <c r="A772" s="59"/>
      <c r="B772" s="59"/>
      <c r="C772" s="59"/>
      <c r="D772" s="59"/>
      <c r="E772" s="59" t="s">
        <v>361</v>
      </c>
      <c r="F772" s="67">
        <v>6.36</v>
      </c>
      <c r="G772" s="59" t="s">
        <v>362</v>
      </c>
      <c r="H772" s="67">
        <v>0</v>
      </c>
      <c r="I772" s="59" t="s">
        <v>363</v>
      </c>
      <c r="J772" s="67">
        <v>6.36</v>
      </c>
    </row>
    <row r="773" spans="1:10">
      <c r="A773" s="59"/>
      <c r="B773" s="59"/>
      <c r="C773" s="59"/>
      <c r="D773" s="59"/>
      <c r="E773" s="59" t="s">
        <v>364</v>
      </c>
      <c r="F773" s="67">
        <v>2.73</v>
      </c>
      <c r="G773" s="59"/>
      <c r="H773" s="79" t="s">
        <v>365</v>
      </c>
      <c r="I773" s="79"/>
      <c r="J773" s="67">
        <v>14.11</v>
      </c>
    </row>
    <row r="774" spans="1:10" ht="30" customHeight="1" thickBot="1">
      <c r="A774" s="54"/>
      <c r="B774" s="54"/>
      <c r="C774" s="54"/>
      <c r="D774" s="54"/>
      <c r="E774" s="54"/>
      <c r="F774" s="54"/>
      <c r="G774" s="54" t="s">
        <v>366</v>
      </c>
      <c r="H774" s="66">
        <v>9</v>
      </c>
      <c r="I774" s="54" t="s">
        <v>367</v>
      </c>
      <c r="J774" s="55">
        <v>126.99</v>
      </c>
    </row>
    <row r="775" spans="1:10" ht="1.1499999999999999" customHeight="1" thickTop="1">
      <c r="A775" s="27"/>
      <c r="B775" s="27"/>
      <c r="C775" s="27"/>
      <c r="D775" s="27"/>
      <c r="E775" s="27"/>
      <c r="F775" s="27"/>
      <c r="G775" s="27"/>
      <c r="H775" s="27"/>
      <c r="I775" s="27"/>
      <c r="J775" s="27"/>
    </row>
    <row r="776" spans="1:10" ht="18" customHeight="1">
      <c r="A776" s="47" t="s">
        <v>309</v>
      </c>
      <c r="B776" s="57" t="s">
        <v>67</v>
      </c>
      <c r="C776" s="47" t="s">
        <v>68</v>
      </c>
      <c r="D776" s="47" t="s">
        <v>69</v>
      </c>
      <c r="E776" s="82" t="s">
        <v>343</v>
      </c>
      <c r="F776" s="82"/>
      <c r="G776" s="58" t="s">
        <v>70</v>
      </c>
      <c r="H776" s="57" t="s">
        <v>71</v>
      </c>
      <c r="I776" s="57" t="s">
        <v>72</v>
      </c>
      <c r="J776" s="57" t="s">
        <v>74</v>
      </c>
    </row>
    <row r="777" spans="1:10" ht="24" customHeight="1">
      <c r="A777" s="49" t="s">
        <v>344</v>
      </c>
      <c r="B777" s="13" t="s">
        <v>310</v>
      </c>
      <c r="C777" s="49" t="s">
        <v>80</v>
      </c>
      <c r="D777" s="49" t="s">
        <v>311</v>
      </c>
      <c r="E777" s="80" t="s">
        <v>56</v>
      </c>
      <c r="F777" s="80"/>
      <c r="G777" s="14" t="s">
        <v>101</v>
      </c>
      <c r="H777" s="18">
        <v>1</v>
      </c>
      <c r="I777" s="15">
        <v>19.52</v>
      </c>
      <c r="J777" s="15">
        <v>19.52</v>
      </c>
    </row>
    <row r="778" spans="1:10" ht="24" customHeight="1">
      <c r="A778" s="50" t="s">
        <v>345</v>
      </c>
      <c r="B778" s="19" t="s">
        <v>662</v>
      </c>
      <c r="C778" s="50" t="s">
        <v>80</v>
      </c>
      <c r="D778" s="50" t="s">
        <v>663</v>
      </c>
      <c r="E778" s="81" t="s">
        <v>56</v>
      </c>
      <c r="F778" s="81"/>
      <c r="G778" s="20" t="s">
        <v>348</v>
      </c>
      <c r="H778" s="21">
        <v>0.1</v>
      </c>
      <c r="I778" s="22">
        <v>18.05</v>
      </c>
      <c r="J778" s="22">
        <v>1.8</v>
      </c>
    </row>
    <row r="779" spans="1:10" ht="24" customHeight="1">
      <c r="A779" s="50" t="s">
        <v>345</v>
      </c>
      <c r="B779" s="19" t="s">
        <v>664</v>
      </c>
      <c r="C779" s="50" t="s">
        <v>80</v>
      </c>
      <c r="D779" s="50" t="s">
        <v>665</v>
      </c>
      <c r="E779" s="81" t="s">
        <v>56</v>
      </c>
      <c r="F779" s="81"/>
      <c r="G779" s="20" t="s">
        <v>348</v>
      </c>
      <c r="H779" s="21">
        <v>0.4</v>
      </c>
      <c r="I779" s="22">
        <v>23.08</v>
      </c>
      <c r="J779" s="22">
        <v>9.23</v>
      </c>
    </row>
    <row r="780" spans="1:10" ht="36" customHeight="1">
      <c r="A780" s="46" t="s">
        <v>351</v>
      </c>
      <c r="B780" s="23" t="s">
        <v>672</v>
      </c>
      <c r="C780" s="46" t="s">
        <v>80</v>
      </c>
      <c r="D780" s="46" t="s">
        <v>673</v>
      </c>
      <c r="E780" s="78" t="s">
        <v>354</v>
      </c>
      <c r="F780" s="78"/>
      <c r="G780" s="24" t="s">
        <v>355</v>
      </c>
      <c r="H780" s="25">
        <v>3</v>
      </c>
      <c r="I780" s="26">
        <v>2.83</v>
      </c>
      <c r="J780" s="26">
        <v>8.49</v>
      </c>
    </row>
    <row r="781" spans="1:10">
      <c r="A781" s="59"/>
      <c r="B781" s="59"/>
      <c r="C781" s="59"/>
      <c r="D781" s="59"/>
      <c r="E781" s="59" t="s">
        <v>361</v>
      </c>
      <c r="F781" s="67">
        <v>8.42</v>
      </c>
      <c r="G781" s="59" t="s">
        <v>362</v>
      </c>
      <c r="H781" s="67">
        <v>0</v>
      </c>
      <c r="I781" s="59" t="s">
        <v>363</v>
      </c>
      <c r="J781" s="67">
        <v>8.42</v>
      </c>
    </row>
    <row r="782" spans="1:10">
      <c r="A782" s="59"/>
      <c r="B782" s="59"/>
      <c r="C782" s="59"/>
      <c r="D782" s="59"/>
      <c r="E782" s="59" t="s">
        <v>364</v>
      </c>
      <c r="F782" s="67">
        <v>4.6900000000000004</v>
      </c>
      <c r="G782" s="59"/>
      <c r="H782" s="79" t="s">
        <v>365</v>
      </c>
      <c r="I782" s="79"/>
      <c r="J782" s="67">
        <v>24.21</v>
      </c>
    </row>
    <row r="783" spans="1:10" ht="30" customHeight="1" thickBot="1">
      <c r="A783" s="54"/>
      <c r="B783" s="54"/>
      <c r="C783" s="54"/>
      <c r="D783" s="54"/>
      <c r="E783" s="54"/>
      <c r="F783" s="54"/>
      <c r="G783" s="54" t="s">
        <v>366</v>
      </c>
      <c r="H783" s="66">
        <v>9</v>
      </c>
      <c r="I783" s="54" t="s">
        <v>367</v>
      </c>
      <c r="J783" s="55">
        <v>217.89</v>
      </c>
    </row>
    <row r="784" spans="1:10" ht="1.1499999999999999" customHeight="1" thickTop="1">
      <c r="A784" s="27"/>
      <c r="B784" s="27"/>
      <c r="C784" s="27"/>
      <c r="D784" s="27"/>
      <c r="E784" s="27"/>
      <c r="F784" s="27"/>
      <c r="G784" s="27"/>
      <c r="H784" s="27"/>
      <c r="I784" s="27"/>
      <c r="J784" s="27"/>
    </row>
    <row r="785" spans="1:10" ht="18" customHeight="1">
      <c r="A785" s="47" t="s">
        <v>312</v>
      </c>
      <c r="B785" s="57" t="s">
        <v>67</v>
      </c>
      <c r="C785" s="47" t="s">
        <v>68</v>
      </c>
      <c r="D785" s="47" t="s">
        <v>69</v>
      </c>
      <c r="E785" s="82" t="s">
        <v>343</v>
      </c>
      <c r="F785" s="82"/>
      <c r="G785" s="58" t="s">
        <v>70</v>
      </c>
      <c r="H785" s="57" t="s">
        <v>71</v>
      </c>
      <c r="I785" s="57" t="s">
        <v>72</v>
      </c>
      <c r="J785" s="57" t="s">
        <v>74</v>
      </c>
    </row>
    <row r="786" spans="1:10" ht="36" customHeight="1">
      <c r="A786" s="49" t="s">
        <v>344</v>
      </c>
      <c r="B786" s="13" t="s">
        <v>313</v>
      </c>
      <c r="C786" s="49" t="s">
        <v>80</v>
      </c>
      <c r="D786" s="49" t="s">
        <v>314</v>
      </c>
      <c r="E786" s="80" t="s">
        <v>56</v>
      </c>
      <c r="F786" s="80"/>
      <c r="G786" s="14" t="s">
        <v>101</v>
      </c>
      <c r="H786" s="18">
        <v>1</v>
      </c>
      <c r="I786" s="15">
        <v>12.08</v>
      </c>
      <c r="J786" s="15">
        <v>12.08</v>
      </c>
    </row>
    <row r="787" spans="1:10" ht="24" customHeight="1">
      <c r="A787" s="50" t="s">
        <v>345</v>
      </c>
      <c r="B787" s="19" t="s">
        <v>662</v>
      </c>
      <c r="C787" s="50" t="s">
        <v>80</v>
      </c>
      <c r="D787" s="50" t="s">
        <v>663</v>
      </c>
      <c r="E787" s="81" t="s">
        <v>56</v>
      </c>
      <c r="F787" s="81"/>
      <c r="G787" s="20" t="s">
        <v>348</v>
      </c>
      <c r="H787" s="21">
        <v>0.12643670000000001</v>
      </c>
      <c r="I787" s="22">
        <v>18.05</v>
      </c>
      <c r="J787" s="22">
        <v>2.2799999999999998</v>
      </c>
    </row>
    <row r="788" spans="1:10" ht="24" customHeight="1">
      <c r="A788" s="50" t="s">
        <v>345</v>
      </c>
      <c r="B788" s="19" t="s">
        <v>664</v>
      </c>
      <c r="C788" s="50" t="s">
        <v>80</v>
      </c>
      <c r="D788" s="50" t="s">
        <v>665</v>
      </c>
      <c r="E788" s="81" t="s">
        <v>56</v>
      </c>
      <c r="F788" s="81"/>
      <c r="G788" s="20" t="s">
        <v>348</v>
      </c>
      <c r="H788" s="21">
        <v>0.25287349999999997</v>
      </c>
      <c r="I788" s="22">
        <v>23.08</v>
      </c>
      <c r="J788" s="22">
        <v>5.83</v>
      </c>
    </row>
    <row r="789" spans="1:10" ht="24" customHeight="1">
      <c r="A789" s="46" t="s">
        <v>351</v>
      </c>
      <c r="B789" s="23" t="s">
        <v>674</v>
      </c>
      <c r="C789" s="46" t="s">
        <v>80</v>
      </c>
      <c r="D789" s="46" t="s">
        <v>675</v>
      </c>
      <c r="E789" s="78" t="s">
        <v>354</v>
      </c>
      <c r="F789" s="78"/>
      <c r="G789" s="24" t="s">
        <v>454</v>
      </c>
      <c r="H789" s="25">
        <v>0.21</v>
      </c>
      <c r="I789" s="26">
        <v>18.95</v>
      </c>
      <c r="J789" s="26">
        <v>3.97</v>
      </c>
    </row>
    <row r="790" spans="1:10">
      <c r="A790" s="59"/>
      <c r="B790" s="59"/>
      <c r="C790" s="59"/>
      <c r="D790" s="59"/>
      <c r="E790" s="59" t="s">
        <v>361</v>
      </c>
      <c r="F790" s="67">
        <v>6.13</v>
      </c>
      <c r="G790" s="59" t="s">
        <v>362</v>
      </c>
      <c r="H790" s="67">
        <v>0</v>
      </c>
      <c r="I790" s="59" t="s">
        <v>363</v>
      </c>
      <c r="J790" s="67">
        <v>6.13</v>
      </c>
    </row>
    <row r="791" spans="1:10">
      <c r="A791" s="59"/>
      <c r="B791" s="59"/>
      <c r="C791" s="59"/>
      <c r="D791" s="59"/>
      <c r="E791" s="59" t="s">
        <v>364</v>
      </c>
      <c r="F791" s="67">
        <v>2.9</v>
      </c>
      <c r="G791" s="59"/>
      <c r="H791" s="79" t="s">
        <v>365</v>
      </c>
      <c r="I791" s="79"/>
      <c r="J791" s="67">
        <v>14.98</v>
      </c>
    </row>
    <row r="792" spans="1:10" ht="30" customHeight="1" thickBot="1">
      <c r="A792" s="54"/>
      <c r="B792" s="54"/>
      <c r="C792" s="54"/>
      <c r="D792" s="54"/>
      <c r="E792" s="54"/>
      <c r="F792" s="54"/>
      <c r="G792" s="54" t="s">
        <v>366</v>
      </c>
      <c r="H792" s="66">
        <v>9</v>
      </c>
      <c r="I792" s="54" t="s">
        <v>367</v>
      </c>
      <c r="J792" s="55">
        <v>134.82</v>
      </c>
    </row>
    <row r="793" spans="1:10" ht="1.1499999999999999" customHeight="1" thickTop="1">
      <c r="A793" s="27"/>
      <c r="B793" s="27"/>
      <c r="C793" s="27"/>
      <c r="D793" s="27"/>
      <c r="E793" s="27"/>
      <c r="F793" s="27"/>
      <c r="G793" s="27"/>
      <c r="H793" s="27"/>
      <c r="I793" s="27"/>
      <c r="J793" s="27"/>
    </row>
    <row r="794" spans="1:10" ht="18" customHeight="1">
      <c r="A794" s="47" t="s">
        <v>315</v>
      </c>
      <c r="B794" s="57" t="s">
        <v>67</v>
      </c>
      <c r="C794" s="47" t="s">
        <v>68</v>
      </c>
      <c r="D794" s="47" t="s">
        <v>69</v>
      </c>
      <c r="E794" s="82" t="s">
        <v>343</v>
      </c>
      <c r="F794" s="82"/>
      <c r="G794" s="58" t="s">
        <v>70</v>
      </c>
      <c r="H794" s="57" t="s">
        <v>71</v>
      </c>
      <c r="I794" s="57" t="s">
        <v>72</v>
      </c>
      <c r="J794" s="57" t="s">
        <v>74</v>
      </c>
    </row>
    <row r="795" spans="1:10" ht="24" customHeight="1">
      <c r="A795" s="49" t="s">
        <v>344</v>
      </c>
      <c r="B795" s="13" t="s">
        <v>296</v>
      </c>
      <c r="C795" s="49" t="s">
        <v>112</v>
      </c>
      <c r="D795" s="49" t="s">
        <v>811</v>
      </c>
      <c r="E795" s="80" t="s">
        <v>637</v>
      </c>
      <c r="F795" s="80"/>
      <c r="G795" s="14" t="s">
        <v>101</v>
      </c>
      <c r="H795" s="18">
        <v>1</v>
      </c>
      <c r="I795" s="15">
        <v>118.61</v>
      </c>
      <c r="J795" s="15">
        <v>118.61</v>
      </c>
    </row>
    <row r="796" spans="1:10" ht="24" customHeight="1">
      <c r="A796" s="50" t="s">
        <v>345</v>
      </c>
      <c r="B796" s="19" t="s">
        <v>417</v>
      </c>
      <c r="C796" s="50" t="s">
        <v>92</v>
      </c>
      <c r="D796" s="50" t="s">
        <v>418</v>
      </c>
      <c r="E796" s="81" t="s">
        <v>419</v>
      </c>
      <c r="F796" s="81"/>
      <c r="G796" s="20" t="s">
        <v>377</v>
      </c>
      <c r="H796" s="21">
        <v>0.49</v>
      </c>
      <c r="I796" s="22">
        <v>24.18</v>
      </c>
      <c r="J796" s="22">
        <v>11.84</v>
      </c>
    </row>
    <row r="797" spans="1:10" ht="24" customHeight="1">
      <c r="A797" s="50" t="s">
        <v>345</v>
      </c>
      <c r="B797" s="19" t="s">
        <v>420</v>
      </c>
      <c r="C797" s="50" t="s">
        <v>92</v>
      </c>
      <c r="D797" s="50" t="s">
        <v>350</v>
      </c>
      <c r="E797" s="81" t="s">
        <v>419</v>
      </c>
      <c r="F797" s="81"/>
      <c r="G797" s="20" t="s">
        <v>377</v>
      </c>
      <c r="H797" s="21">
        <v>0.28999999999999998</v>
      </c>
      <c r="I797" s="22">
        <v>15.71</v>
      </c>
      <c r="J797" s="22">
        <v>4.55</v>
      </c>
    </row>
    <row r="798" spans="1:10" ht="24" customHeight="1">
      <c r="A798" s="46" t="s">
        <v>351</v>
      </c>
      <c r="B798" s="23" t="s">
        <v>643</v>
      </c>
      <c r="C798" s="46" t="s">
        <v>92</v>
      </c>
      <c r="D798" s="46" t="s">
        <v>644</v>
      </c>
      <c r="E798" s="78" t="s">
        <v>354</v>
      </c>
      <c r="F798" s="78"/>
      <c r="G798" s="24" t="s">
        <v>302</v>
      </c>
      <c r="H798" s="25">
        <v>4.8600000000000003</v>
      </c>
      <c r="I798" s="26">
        <v>1.81</v>
      </c>
      <c r="J798" s="26">
        <v>8.7899999999999991</v>
      </c>
    </row>
    <row r="799" spans="1:10" ht="24" customHeight="1">
      <c r="A799" s="46" t="s">
        <v>351</v>
      </c>
      <c r="B799" s="23" t="s">
        <v>646</v>
      </c>
      <c r="C799" s="46" t="s">
        <v>112</v>
      </c>
      <c r="D799" s="46" t="s">
        <v>647</v>
      </c>
      <c r="E799" s="78" t="s">
        <v>372</v>
      </c>
      <c r="F799" s="78"/>
      <c r="G799" s="24" t="s">
        <v>101</v>
      </c>
      <c r="H799" s="25">
        <v>1.05</v>
      </c>
      <c r="I799" s="26">
        <v>59.8</v>
      </c>
      <c r="J799" s="26">
        <v>62.79</v>
      </c>
    </row>
    <row r="800" spans="1:10" ht="24" customHeight="1">
      <c r="A800" s="46" t="s">
        <v>351</v>
      </c>
      <c r="B800" s="23" t="s">
        <v>898</v>
      </c>
      <c r="C800" s="46" t="s">
        <v>92</v>
      </c>
      <c r="D800" s="46" t="s">
        <v>897</v>
      </c>
      <c r="E800" s="78" t="s">
        <v>354</v>
      </c>
      <c r="F800" s="78"/>
      <c r="G800" s="24" t="s">
        <v>302</v>
      </c>
      <c r="H800" s="25">
        <v>0.42</v>
      </c>
      <c r="I800" s="26">
        <v>72.959999999999994</v>
      </c>
      <c r="J800" s="26">
        <v>30.64</v>
      </c>
    </row>
    <row r="801" spans="1:10">
      <c r="A801" s="59"/>
      <c r="B801" s="59"/>
      <c r="C801" s="59"/>
      <c r="D801" s="59"/>
      <c r="E801" s="59" t="s">
        <v>361</v>
      </c>
      <c r="F801" s="67">
        <v>13.33</v>
      </c>
      <c r="G801" s="59" t="s">
        <v>362</v>
      </c>
      <c r="H801" s="67">
        <v>0</v>
      </c>
      <c r="I801" s="59" t="s">
        <v>363</v>
      </c>
      <c r="J801" s="67">
        <v>13.33</v>
      </c>
    </row>
    <row r="802" spans="1:10">
      <c r="A802" s="59"/>
      <c r="B802" s="59"/>
      <c r="C802" s="59"/>
      <c r="D802" s="59"/>
      <c r="E802" s="59" t="s">
        <v>364</v>
      </c>
      <c r="F802" s="67">
        <v>28.5</v>
      </c>
      <c r="G802" s="59"/>
      <c r="H802" s="79" t="s">
        <v>365</v>
      </c>
      <c r="I802" s="79"/>
      <c r="J802" s="67">
        <v>147.11000000000001</v>
      </c>
    </row>
    <row r="803" spans="1:10" ht="30" customHeight="1" thickBot="1">
      <c r="A803" s="54"/>
      <c r="B803" s="54"/>
      <c r="C803" s="54"/>
      <c r="D803" s="54"/>
      <c r="E803" s="54"/>
      <c r="F803" s="54"/>
      <c r="G803" s="54" t="s">
        <v>366</v>
      </c>
      <c r="H803" s="66">
        <v>9</v>
      </c>
      <c r="I803" s="54" t="s">
        <v>367</v>
      </c>
      <c r="J803" s="55">
        <v>1323.99</v>
      </c>
    </row>
    <row r="804" spans="1:10" ht="1.1499999999999999" customHeight="1" thickTop="1">
      <c r="A804" s="27"/>
      <c r="B804" s="27"/>
      <c r="C804" s="27"/>
      <c r="D804" s="27"/>
      <c r="E804" s="27"/>
      <c r="F804" s="27"/>
      <c r="G804" s="27"/>
      <c r="H804" s="27"/>
      <c r="I804" s="27"/>
      <c r="J804" s="27"/>
    </row>
    <row r="805" spans="1:10" ht="18" customHeight="1">
      <c r="A805" s="47" t="s">
        <v>316</v>
      </c>
      <c r="B805" s="57" t="s">
        <v>67</v>
      </c>
      <c r="C805" s="47" t="s">
        <v>68</v>
      </c>
      <c r="D805" s="47" t="s">
        <v>69</v>
      </c>
      <c r="E805" s="82" t="s">
        <v>343</v>
      </c>
      <c r="F805" s="82"/>
      <c r="G805" s="58" t="s">
        <v>70</v>
      </c>
      <c r="H805" s="57" t="s">
        <v>71</v>
      </c>
      <c r="I805" s="57" t="s">
        <v>72</v>
      </c>
      <c r="J805" s="57" t="s">
        <v>74</v>
      </c>
    </row>
    <row r="806" spans="1:10" ht="24" customHeight="1">
      <c r="A806" s="49" t="s">
        <v>344</v>
      </c>
      <c r="B806" s="13" t="s">
        <v>298</v>
      </c>
      <c r="C806" s="49" t="s">
        <v>112</v>
      </c>
      <c r="D806" s="49" t="s">
        <v>317</v>
      </c>
      <c r="E806" s="80" t="s">
        <v>648</v>
      </c>
      <c r="F806" s="80"/>
      <c r="G806" s="14" t="s">
        <v>101</v>
      </c>
      <c r="H806" s="18">
        <v>1</v>
      </c>
      <c r="I806" s="15">
        <v>302.44</v>
      </c>
      <c r="J806" s="15">
        <v>302.44</v>
      </c>
    </row>
    <row r="807" spans="1:10" ht="24" customHeight="1">
      <c r="A807" s="50" t="s">
        <v>345</v>
      </c>
      <c r="B807" s="19" t="s">
        <v>649</v>
      </c>
      <c r="C807" s="50" t="s">
        <v>92</v>
      </c>
      <c r="D807" s="50" t="s">
        <v>650</v>
      </c>
      <c r="E807" s="81" t="s">
        <v>419</v>
      </c>
      <c r="F807" s="81"/>
      <c r="G807" s="20" t="s">
        <v>377</v>
      </c>
      <c r="H807" s="21">
        <v>1.4750000000000001</v>
      </c>
      <c r="I807" s="22">
        <v>22.4</v>
      </c>
      <c r="J807" s="22">
        <v>33.04</v>
      </c>
    </row>
    <row r="808" spans="1:10" ht="24" customHeight="1">
      <c r="A808" s="50" t="s">
        <v>345</v>
      </c>
      <c r="B808" s="19" t="s">
        <v>420</v>
      </c>
      <c r="C808" s="50" t="s">
        <v>92</v>
      </c>
      <c r="D808" s="50" t="s">
        <v>350</v>
      </c>
      <c r="E808" s="81" t="s">
        <v>419</v>
      </c>
      <c r="F808" s="81"/>
      <c r="G808" s="20" t="s">
        <v>377</v>
      </c>
      <c r="H808" s="21">
        <v>0.73799999999999999</v>
      </c>
      <c r="I808" s="22">
        <v>15.71</v>
      </c>
      <c r="J808" s="22">
        <v>11.59</v>
      </c>
    </row>
    <row r="809" spans="1:10" ht="24" customHeight="1">
      <c r="A809" s="46" t="s">
        <v>351</v>
      </c>
      <c r="B809" s="23" t="s">
        <v>643</v>
      </c>
      <c r="C809" s="46" t="s">
        <v>92</v>
      </c>
      <c r="D809" s="46" t="s">
        <v>644</v>
      </c>
      <c r="E809" s="78" t="s">
        <v>354</v>
      </c>
      <c r="F809" s="78"/>
      <c r="G809" s="24" t="s">
        <v>302</v>
      </c>
      <c r="H809" s="25">
        <v>8.6199999999999992</v>
      </c>
      <c r="I809" s="26">
        <v>1.81</v>
      </c>
      <c r="J809" s="26">
        <v>15.6</v>
      </c>
    </row>
    <row r="810" spans="1:10" ht="24" customHeight="1">
      <c r="A810" s="46" t="s">
        <v>351</v>
      </c>
      <c r="B810" s="23" t="s">
        <v>651</v>
      </c>
      <c r="C810" s="46" t="s">
        <v>108</v>
      </c>
      <c r="D810" s="46" t="s">
        <v>652</v>
      </c>
      <c r="E810" s="78" t="s">
        <v>354</v>
      </c>
      <c r="F810" s="78"/>
      <c r="G810" s="24" t="s">
        <v>101</v>
      </c>
      <c r="H810" s="25">
        <v>1.1599999999999999</v>
      </c>
      <c r="I810" s="26">
        <v>200</v>
      </c>
      <c r="J810" s="26">
        <v>232</v>
      </c>
    </row>
    <row r="811" spans="1:10" ht="24" customHeight="1">
      <c r="A811" s="46" t="s">
        <v>351</v>
      </c>
      <c r="B811" s="23" t="s">
        <v>898</v>
      </c>
      <c r="C811" s="46" t="s">
        <v>92</v>
      </c>
      <c r="D811" s="46" t="s">
        <v>897</v>
      </c>
      <c r="E811" s="78" t="s">
        <v>354</v>
      </c>
      <c r="F811" s="78"/>
      <c r="G811" s="24" t="s">
        <v>302</v>
      </c>
      <c r="H811" s="25">
        <v>0.14000000000000001</v>
      </c>
      <c r="I811" s="26">
        <v>72.959999999999994</v>
      </c>
      <c r="J811" s="26">
        <v>10.210000000000001</v>
      </c>
    </row>
    <row r="812" spans="1:10">
      <c r="A812" s="59"/>
      <c r="B812" s="59"/>
      <c r="C812" s="59"/>
      <c r="D812" s="59"/>
      <c r="E812" s="59" t="s">
        <v>361</v>
      </c>
      <c r="F812" s="67">
        <v>35.94</v>
      </c>
      <c r="G812" s="59" t="s">
        <v>362</v>
      </c>
      <c r="H812" s="67">
        <v>0</v>
      </c>
      <c r="I812" s="59" t="s">
        <v>363</v>
      </c>
      <c r="J812" s="67">
        <v>35.94</v>
      </c>
    </row>
    <row r="813" spans="1:10">
      <c r="A813" s="59"/>
      <c r="B813" s="59"/>
      <c r="C813" s="59"/>
      <c r="D813" s="59"/>
      <c r="E813" s="59" t="s">
        <v>364</v>
      </c>
      <c r="F813" s="67">
        <v>72.67</v>
      </c>
      <c r="G813" s="59"/>
      <c r="H813" s="79" t="s">
        <v>365</v>
      </c>
      <c r="I813" s="79"/>
      <c r="J813" s="67">
        <v>375.11</v>
      </c>
    </row>
    <row r="814" spans="1:10" ht="30" customHeight="1" thickBot="1">
      <c r="A814" s="54"/>
      <c r="B814" s="54"/>
      <c r="C814" s="54"/>
      <c r="D814" s="54"/>
      <c r="E814" s="54"/>
      <c r="F814" s="54"/>
      <c r="G814" s="54" t="s">
        <v>366</v>
      </c>
      <c r="H814" s="66">
        <v>0.6</v>
      </c>
      <c r="I814" s="54" t="s">
        <v>367</v>
      </c>
      <c r="J814" s="55">
        <v>225.06</v>
      </c>
    </row>
    <row r="815" spans="1:10" ht="1.1499999999999999" customHeight="1" thickTop="1">
      <c r="A815" s="27"/>
      <c r="B815" s="27"/>
      <c r="C815" s="27"/>
      <c r="D815" s="27"/>
      <c r="E815" s="27"/>
      <c r="F815" s="27"/>
      <c r="G815" s="27"/>
      <c r="H815" s="27"/>
      <c r="I815" s="27"/>
      <c r="J815" s="27"/>
    </row>
    <row r="816" spans="1:10" ht="18" customHeight="1">
      <c r="A816" s="47" t="s">
        <v>318</v>
      </c>
      <c r="B816" s="57" t="s">
        <v>67</v>
      </c>
      <c r="C816" s="47" t="s">
        <v>68</v>
      </c>
      <c r="D816" s="47" t="s">
        <v>69</v>
      </c>
      <c r="E816" s="82" t="s">
        <v>343</v>
      </c>
      <c r="F816" s="82"/>
      <c r="G816" s="58" t="s">
        <v>70</v>
      </c>
      <c r="H816" s="57" t="s">
        <v>71</v>
      </c>
      <c r="I816" s="57" t="s">
        <v>72</v>
      </c>
      <c r="J816" s="57" t="s">
        <v>74</v>
      </c>
    </row>
    <row r="817" spans="1:10" ht="24" customHeight="1">
      <c r="A817" s="49" t="s">
        <v>344</v>
      </c>
      <c r="B817" s="13" t="s">
        <v>319</v>
      </c>
      <c r="C817" s="49" t="s">
        <v>92</v>
      </c>
      <c r="D817" s="49" t="s">
        <v>320</v>
      </c>
      <c r="E817" s="80" t="s">
        <v>465</v>
      </c>
      <c r="F817" s="80"/>
      <c r="G817" s="14" t="s">
        <v>13</v>
      </c>
      <c r="H817" s="18">
        <v>1</v>
      </c>
      <c r="I817" s="15">
        <v>79.63</v>
      </c>
      <c r="J817" s="15">
        <v>79.63</v>
      </c>
    </row>
    <row r="818" spans="1:10" ht="24" customHeight="1">
      <c r="A818" s="50" t="s">
        <v>345</v>
      </c>
      <c r="B818" s="19" t="s">
        <v>420</v>
      </c>
      <c r="C818" s="50" t="s">
        <v>92</v>
      </c>
      <c r="D818" s="50" t="s">
        <v>350</v>
      </c>
      <c r="E818" s="81" t="s">
        <v>419</v>
      </c>
      <c r="F818" s="81"/>
      <c r="G818" s="20" t="s">
        <v>377</v>
      </c>
      <c r="H818" s="21">
        <v>0.14069999999999999</v>
      </c>
      <c r="I818" s="22">
        <v>15.71</v>
      </c>
      <c r="J818" s="22">
        <v>2.21</v>
      </c>
    </row>
    <row r="819" spans="1:10" ht="24" customHeight="1">
      <c r="A819" s="50" t="s">
        <v>345</v>
      </c>
      <c r="B819" s="19" t="s">
        <v>423</v>
      </c>
      <c r="C819" s="50" t="s">
        <v>92</v>
      </c>
      <c r="D819" s="50" t="s">
        <v>424</v>
      </c>
      <c r="E819" s="81" t="s">
        <v>419</v>
      </c>
      <c r="F819" s="81"/>
      <c r="G819" s="20" t="s">
        <v>377</v>
      </c>
      <c r="H819" s="21">
        <v>0.44669999999999999</v>
      </c>
      <c r="I819" s="22">
        <v>21.6</v>
      </c>
      <c r="J819" s="22">
        <v>9.64</v>
      </c>
    </row>
    <row r="820" spans="1:10" ht="24" customHeight="1">
      <c r="A820" s="46" t="s">
        <v>351</v>
      </c>
      <c r="B820" s="23" t="s">
        <v>676</v>
      </c>
      <c r="C820" s="46" t="s">
        <v>92</v>
      </c>
      <c r="D820" s="46" t="s">
        <v>677</v>
      </c>
      <c r="E820" s="78" t="s">
        <v>354</v>
      </c>
      <c r="F820" s="78"/>
      <c r="G820" s="24" t="s">
        <v>13</v>
      </c>
      <c r="H820" s="25">
        <v>1</v>
      </c>
      <c r="I820" s="26">
        <v>67.7</v>
      </c>
      <c r="J820" s="26">
        <v>67.7</v>
      </c>
    </row>
    <row r="821" spans="1:10" ht="24" customHeight="1">
      <c r="A821" s="46" t="s">
        <v>351</v>
      </c>
      <c r="B821" s="23" t="s">
        <v>678</v>
      </c>
      <c r="C821" s="46" t="s">
        <v>92</v>
      </c>
      <c r="D821" s="46" t="s">
        <v>679</v>
      </c>
      <c r="E821" s="78" t="s">
        <v>354</v>
      </c>
      <c r="F821" s="78"/>
      <c r="G821" s="24" t="s">
        <v>13</v>
      </c>
      <c r="H821" s="25">
        <v>2.1000000000000001E-2</v>
      </c>
      <c r="I821" s="26">
        <v>4</v>
      </c>
      <c r="J821" s="26">
        <v>0.08</v>
      </c>
    </row>
    <row r="822" spans="1:10">
      <c r="A822" s="59"/>
      <c r="B822" s="59"/>
      <c r="C822" s="59"/>
      <c r="D822" s="59"/>
      <c r="E822" s="59" t="s">
        <v>361</v>
      </c>
      <c r="F822" s="67">
        <v>9.74</v>
      </c>
      <c r="G822" s="59" t="s">
        <v>362</v>
      </c>
      <c r="H822" s="67">
        <v>0</v>
      </c>
      <c r="I822" s="59" t="s">
        <v>363</v>
      </c>
      <c r="J822" s="67">
        <v>9.74</v>
      </c>
    </row>
    <row r="823" spans="1:10">
      <c r="A823" s="59"/>
      <c r="B823" s="59"/>
      <c r="C823" s="59"/>
      <c r="D823" s="59"/>
      <c r="E823" s="59" t="s">
        <v>364</v>
      </c>
      <c r="F823" s="67">
        <v>19.13</v>
      </c>
      <c r="G823" s="59"/>
      <c r="H823" s="79" t="s">
        <v>365</v>
      </c>
      <c r="I823" s="79"/>
      <c r="J823" s="67">
        <v>98.76</v>
      </c>
    </row>
    <row r="824" spans="1:10" ht="30" customHeight="1" thickBot="1">
      <c r="A824" s="54"/>
      <c r="B824" s="54"/>
      <c r="C824" s="54"/>
      <c r="D824" s="54"/>
      <c r="E824" s="54"/>
      <c r="F824" s="54"/>
      <c r="G824" s="54" t="s">
        <v>366</v>
      </c>
      <c r="H824" s="66">
        <v>2</v>
      </c>
      <c r="I824" s="54" t="s">
        <v>367</v>
      </c>
      <c r="J824" s="55">
        <v>197.52</v>
      </c>
    </row>
    <row r="825" spans="1:10" ht="1.1499999999999999" customHeight="1" thickTop="1">
      <c r="A825" s="27"/>
      <c r="B825" s="27"/>
      <c r="C825" s="27"/>
      <c r="D825" s="27"/>
      <c r="E825" s="27"/>
      <c r="F825" s="27"/>
      <c r="G825" s="27"/>
      <c r="H825" s="27"/>
      <c r="I825" s="27"/>
      <c r="J825" s="27"/>
    </row>
    <row r="826" spans="1:10" ht="24" customHeight="1">
      <c r="A826" s="48" t="s">
        <v>321</v>
      </c>
      <c r="B826" s="48"/>
      <c r="C826" s="48"/>
      <c r="D826" s="48" t="s">
        <v>757</v>
      </c>
      <c r="E826" s="48"/>
      <c r="F826" s="83"/>
      <c r="G826" s="83"/>
      <c r="H826" s="11"/>
      <c r="I826" s="48"/>
      <c r="J826" s="12"/>
    </row>
    <row r="827" spans="1:10" ht="18" customHeight="1">
      <c r="A827" s="47" t="s">
        <v>322</v>
      </c>
      <c r="B827" s="57" t="s">
        <v>67</v>
      </c>
      <c r="C827" s="47" t="s">
        <v>68</v>
      </c>
      <c r="D827" s="47" t="s">
        <v>69</v>
      </c>
      <c r="E827" s="82" t="s">
        <v>343</v>
      </c>
      <c r="F827" s="82"/>
      <c r="G827" s="58" t="s">
        <v>70</v>
      </c>
      <c r="H827" s="57" t="s">
        <v>71</v>
      </c>
      <c r="I827" s="57" t="s">
        <v>72</v>
      </c>
      <c r="J827" s="57" t="s">
        <v>74</v>
      </c>
    </row>
    <row r="828" spans="1:10" ht="60" customHeight="1">
      <c r="A828" s="49" t="s">
        <v>344</v>
      </c>
      <c r="B828" s="13" t="s">
        <v>810</v>
      </c>
      <c r="C828" s="49" t="s">
        <v>92</v>
      </c>
      <c r="D828" s="49" t="s">
        <v>809</v>
      </c>
      <c r="E828" s="80" t="s">
        <v>896</v>
      </c>
      <c r="F828" s="80"/>
      <c r="G828" s="14" t="s">
        <v>101</v>
      </c>
      <c r="H828" s="18">
        <v>1</v>
      </c>
      <c r="I828" s="15">
        <v>233.54</v>
      </c>
      <c r="J828" s="15">
        <v>233.54</v>
      </c>
    </row>
    <row r="829" spans="1:10" ht="36" customHeight="1">
      <c r="A829" s="50" t="s">
        <v>345</v>
      </c>
      <c r="B829" s="19" t="s">
        <v>895</v>
      </c>
      <c r="C829" s="50" t="s">
        <v>92</v>
      </c>
      <c r="D829" s="50" t="s">
        <v>894</v>
      </c>
      <c r="E829" s="81" t="s">
        <v>653</v>
      </c>
      <c r="F829" s="81"/>
      <c r="G829" s="20" t="s">
        <v>102</v>
      </c>
      <c r="H829" s="21">
        <v>4.4999999999999997E-3</v>
      </c>
      <c r="I829" s="22">
        <v>307.48</v>
      </c>
      <c r="J829" s="22">
        <v>1.38</v>
      </c>
    </row>
    <row r="830" spans="1:10" ht="24" customHeight="1">
      <c r="A830" s="50" t="s">
        <v>345</v>
      </c>
      <c r="B830" s="19" t="s">
        <v>420</v>
      </c>
      <c r="C830" s="50" t="s">
        <v>92</v>
      </c>
      <c r="D830" s="50" t="s">
        <v>350</v>
      </c>
      <c r="E830" s="81" t="s">
        <v>419</v>
      </c>
      <c r="F830" s="81"/>
      <c r="G830" s="20" t="s">
        <v>377</v>
      </c>
      <c r="H830" s="21">
        <v>0.97740000000000005</v>
      </c>
      <c r="I830" s="22">
        <v>15.71</v>
      </c>
      <c r="J830" s="22">
        <v>15.35</v>
      </c>
    </row>
    <row r="831" spans="1:10" ht="24" customHeight="1">
      <c r="A831" s="50" t="s">
        <v>345</v>
      </c>
      <c r="B831" s="19" t="s">
        <v>806</v>
      </c>
      <c r="C831" s="50" t="s">
        <v>92</v>
      </c>
      <c r="D831" s="50" t="s">
        <v>805</v>
      </c>
      <c r="E831" s="81" t="s">
        <v>419</v>
      </c>
      <c r="F831" s="81"/>
      <c r="G831" s="20" t="s">
        <v>377</v>
      </c>
      <c r="H831" s="21">
        <v>0.97740000000000005</v>
      </c>
      <c r="I831" s="22">
        <v>21.97</v>
      </c>
      <c r="J831" s="22">
        <v>21.47</v>
      </c>
    </row>
    <row r="832" spans="1:10" ht="24" customHeight="1">
      <c r="A832" s="46" t="s">
        <v>351</v>
      </c>
      <c r="B832" s="23" t="s">
        <v>893</v>
      </c>
      <c r="C832" s="46" t="s">
        <v>92</v>
      </c>
      <c r="D832" s="46" t="s">
        <v>892</v>
      </c>
      <c r="E832" s="78" t="s">
        <v>354</v>
      </c>
      <c r="F832" s="78"/>
      <c r="G832" s="24" t="s">
        <v>302</v>
      </c>
      <c r="H832" s="25">
        <v>7.9699999999999993E-2</v>
      </c>
      <c r="I832" s="26">
        <v>27.5</v>
      </c>
      <c r="J832" s="26">
        <v>2.19</v>
      </c>
    </row>
    <row r="833" spans="1:10" ht="24" customHeight="1">
      <c r="A833" s="46" t="s">
        <v>351</v>
      </c>
      <c r="B833" s="23" t="s">
        <v>891</v>
      </c>
      <c r="C833" s="46" t="s">
        <v>92</v>
      </c>
      <c r="D833" s="46" t="s">
        <v>890</v>
      </c>
      <c r="E833" s="78" t="s">
        <v>354</v>
      </c>
      <c r="F833" s="78"/>
      <c r="G833" s="24" t="s">
        <v>302</v>
      </c>
      <c r="H833" s="25">
        <v>2.5000000000000001E-3</v>
      </c>
      <c r="I833" s="26">
        <v>52.48</v>
      </c>
      <c r="J833" s="26">
        <v>0.13</v>
      </c>
    </row>
    <row r="834" spans="1:10" ht="24" customHeight="1">
      <c r="A834" s="46" t="s">
        <v>351</v>
      </c>
      <c r="B834" s="23" t="s">
        <v>804</v>
      </c>
      <c r="C834" s="46" t="s">
        <v>92</v>
      </c>
      <c r="D834" s="46" t="s">
        <v>803</v>
      </c>
      <c r="E834" s="78" t="s">
        <v>354</v>
      </c>
      <c r="F834" s="78"/>
      <c r="G834" s="24" t="s">
        <v>101</v>
      </c>
      <c r="H834" s="25">
        <v>1.0203</v>
      </c>
      <c r="I834" s="26">
        <v>71.36</v>
      </c>
      <c r="J834" s="26">
        <v>72.8</v>
      </c>
    </row>
    <row r="835" spans="1:10" ht="24" customHeight="1">
      <c r="A835" s="46" t="s">
        <v>351</v>
      </c>
      <c r="B835" s="23" t="s">
        <v>808</v>
      </c>
      <c r="C835" s="46" t="s">
        <v>92</v>
      </c>
      <c r="D835" s="46" t="s">
        <v>807</v>
      </c>
      <c r="E835" s="78" t="s">
        <v>354</v>
      </c>
      <c r="F835" s="78"/>
      <c r="G835" s="24" t="s">
        <v>103</v>
      </c>
      <c r="H835" s="25">
        <v>0.61050000000000004</v>
      </c>
      <c r="I835" s="26">
        <v>106.41</v>
      </c>
      <c r="J835" s="26">
        <v>64.959999999999994</v>
      </c>
    </row>
    <row r="836" spans="1:10" ht="36" customHeight="1">
      <c r="A836" s="46" t="s">
        <v>351</v>
      </c>
      <c r="B836" s="23" t="s">
        <v>889</v>
      </c>
      <c r="C836" s="46" t="s">
        <v>92</v>
      </c>
      <c r="D836" s="46" t="s">
        <v>888</v>
      </c>
      <c r="E836" s="78" t="s">
        <v>354</v>
      </c>
      <c r="F836" s="78"/>
      <c r="G836" s="24" t="s">
        <v>103</v>
      </c>
      <c r="H836" s="25">
        <v>0.87009999999999998</v>
      </c>
      <c r="I836" s="26">
        <v>63.52</v>
      </c>
      <c r="J836" s="26">
        <v>55.26</v>
      </c>
    </row>
    <row r="837" spans="1:10">
      <c r="A837" s="59"/>
      <c r="B837" s="59"/>
      <c r="C837" s="59"/>
      <c r="D837" s="59"/>
      <c r="E837" s="59" t="s">
        <v>361</v>
      </c>
      <c r="F837" s="67">
        <v>29.41</v>
      </c>
      <c r="G837" s="59" t="s">
        <v>362</v>
      </c>
      <c r="H837" s="67">
        <v>0</v>
      </c>
      <c r="I837" s="59" t="s">
        <v>363</v>
      </c>
      <c r="J837" s="67">
        <v>29.41</v>
      </c>
    </row>
    <row r="838" spans="1:10">
      <c r="A838" s="59"/>
      <c r="B838" s="59"/>
      <c r="C838" s="59"/>
      <c r="D838" s="59"/>
      <c r="E838" s="59" t="s">
        <v>364</v>
      </c>
      <c r="F838" s="67">
        <v>56.11</v>
      </c>
      <c r="G838" s="59"/>
      <c r="H838" s="79" t="s">
        <v>365</v>
      </c>
      <c r="I838" s="79"/>
      <c r="J838" s="67">
        <v>289.64999999999998</v>
      </c>
    </row>
    <row r="839" spans="1:10" ht="30" customHeight="1" thickBot="1">
      <c r="A839" s="54"/>
      <c r="B839" s="54"/>
      <c r="C839" s="54"/>
      <c r="D839" s="54"/>
      <c r="E839" s="54"/>
      <c r="F839" s="54"/>
      <c r="G839" s="54" t="s">
        <v>366</v>
      </c>
      <c r="H839" s="66">
        <v>1</v>
      </c>
      <c r="I839" s="54" t="s">
        <v>367</v>
      </c>
      <c r="J839" s="55">
        <v>289.64999999999998</v>
      </c>
    </row>
    <row r="840" spans="1:10" ht="1.1499999999999999" customHeight="1" thickTop="1">
      <c r="A840" s="27"/>
      <c r="B840" s="27"/>
      <c r="C840" s="27"/>
      <c r="D840" s="27"/>
      <c r="E840" s="27"/>
      <c r="F840" s="27"/>
      <c r="G840" s="27"/>
      <c r="H840" s="27"/>
      <c r="I840" s="27"/>
      <c r="J840" s="27"/>
    </row>
    <row r="841" spans="1:10" ht="18" customHeight="1">
      <c r="A841" s="47"/>
      <c r="B841" s="57" t="s">
        <v>67</v>
      </c>
      <c r="C841" s="47" t="s">
        <v>68</v>
      </c>
      <c r="D841" s="47" t="s">
        <v>69</v>
      </c>
      <c r="E841" s="82" t="s">
        <v>343</v>
      </c>
      <c r="F841" s="82"/>
      <c r="G841" s="58" t="s">
        <v>70</v>
      </c>
      <c r="H841" s="57" t="s">
        <v>71</v>
      </c>
      <c r="I841" s="57" t="s">
        <v>72</v>
      </c>
      <c r="J841" s="57" t="s">
        <v>74</v>
      </c>
    </row>
    <row r="842" spans="1:10" ht="24" customHeight="1">
      <c r="A842" s="49" t="s">
        <v>351</v>
      </c>
      <c r="B842" s="13" t="s">
        <v>808</v>
      </c>
      <c r="C842" s="49" t="s">
        <v>92</v>
      </c>
      <c r="D842" s="49" t="s">
        <v>807</v>
      </c>
      <c r="E842" s="80" t="s">
        <v>354</v>
      </c>
      <c r="F842" s="80"/>
      <c r="G842" s="14" t="s">
        <v>103</v>
      </c>
      <c r="H842" s="18">
        <v>1</v>
      </c>
      <c r="I842" s="15">
        <v>106.41</v>
      </c>
      <c r="J842" s="15">
        <v>106.41</v>
      </c>
    </row>
    <row r="843" spans="1:10">
      <c r="A843" s="59"/>
      <c r="B843" s="59"/>
      <c r="C843" s="59"/>
      <c r="D843" s="59"/>
      <c r="E843" s="59" t="s">
        <v>361</v>
      </c>
      <c r="F843" s="67">
        <v>0</v>
      </c>
      <c r="G843" s="59" t="s">
        <v>362</v>
      </c>
      <c r="H843" s="67">
        <v>0</v>
      </c>
      <c r="I843" s="59" t="s">
        <v>363</v>
      </c>
      <c r="J843" s="67">
        <v>0</v>
      </c>
    </row>
    <row r="844" spans="1:10">
      <c r="A844" s="59"/>
      <c r="B844" s="59"/>
      <c r="C844" s="59"/>
      <c r="D844" s="59"/>
      <c r="E844" s="59" t="s">
        <v>364</v>
      </c>
      <c r="F844" s="67">
        <v>25.57</v>
      </c>
      <c r="G844" s="59"/>
      <c r="H844" s="79" t="s">
        <v>365</v>
      </c>
      <c r="I844" s="79"/>
      <c r="J844" s="67">
        <v>131.97999999999999</v>
      </c>
    </row>
    <row r="845" spans="1:10" ht="30" customHeight="1" thickBot="1">
      <c r="A845" s="54"/>
      <c r="B845" s="54"/>
      <c r="C845" s="54"/>
      <c r="D845" s="54"/>
      <c r="E845" s="54"/>
      <c r="F845" s="54"/>
      <c r="G845" s="54" t="s">
        <v>366</v>
      </c>
      <c r="H845" s="66">
        <v>12</v>
      </c>
      <c r="I845" s="54" t="s">
        <v>367</v>
      </c>
      <c r="J845" s="55">
        <v>1583.76</v>
      </c>
    </row>
    <row r="846" spans="1:10" ht="1.1499999999999999" customHeight="1" thickTop="1">
      <c r="A846" s="27"/>
      <c r="B846" s="27"/>
      <c r="C846" s="27"/>
      <c r="D846" s="27"/>
      <c r="E846" s="27"/>
      <c r="F846" s="27"/>
      <c r="G846" s="27"/>
      <c r="H846" s="27"/>
      <c r="I846" s="27"/>
      <c r="J846" s="27"/>
    </row>
    <row r="847" spans="1:10" ht="18" customHeight="1">
      <c r="A847" s="47" t="s">
        <v>324</v>
      </c>
      <c r="B847" s="57" t="s">
        <v>67</v>
      </c>
      <c r="C847" s="47" t="s">
        <v>68</v>
      </c>
      <c r="D847" s="47" t="s">
        <v>69</v>
      </c>
      <c r="E847" s="82" t="s">
        <v>343</v>
      </c>
      <c r="F847" s="82"/>
      <c r="G847" s="58" t="s">
        <v>70</v>
      </c>
      <c r="H847" s="57" t="s">
        <v>71</v>
      </c>
      <c r="I847" s="57" t="s">
        <v>72</v>
      </c>
      <c r="J847" s="57" t="s">
        <v>74</v>
      </c>
    </row>
    <row r="848" spans="1:10" ht="24" customHeight="1">
      <c r="A848" s="49" t="s">
        <v>344</v>
      </c>
      <c r="B848" s="13" t="s">
        <v>806</v>
      </c>
      <c r="C848" s="49" t="s">
        <v>92</v>
      </c>
      <c r="D848" s="49" t="s">
        <v>805</v>
      </c>
      <c r="E848" s="80" t="s">
        <v>419</v>
      </c>
      <c r="F848" s="80"/>
      <c r="G848" s="14" t="s">
        <v>377</v>
      </c>
      <c r="H848" s="18">
        <v>1</v>
      </c>
      <c r="I848" s="15">
        <v>21.97</v>
      </c>
      <c r="J848" s="15">
        <v>21.97</v>
      </c>
    </row>
    <row r="849" spans="1:10" ht="24" customHeight="1">
      <c r="A849" s="50" t="s">
        <v>345</v>
      </c>
      <c r="B849" s="19" t="s">
        <v>887</v>
      </c>
      <c r="C849" s="50" t="s">
        <v>92</v>
      </c>
      <c r="D849" s="50" t="s">
        <v>886</v>
      </c>
      <c r="E849" s="81" t="s">
        <v>419</v>
      </c>
      <c r="F849" s="81"/>
      <c r="G849" s="20" t="s">
        <v>377</v>
      </c>
      <c r="H849" s="21">
        <v>1</v>
      </c>
      <c r="I849" s="22">
        <v>0.14000000000000001</v>
      </c>
      <c r="J849" s="22">
        <v>0.14000000000000001</v>
      </c>
    </row>
    <row r="850" spans="1:10" ht="24" customHeight="1">
      <c r="A850" s="46" t="s">
        <v>351</v>
      </c>
      <c r="B850" s="23" t="s">
        <v>735</v>
      </c>
      <c r="C850" s="46" t="s">
        <v>92</v>
      </c>
      <c r="D850" s="46" t="s">
        <v>734</v>
      </c>
      <c r="E850" s="78" t="s">
        <v>708</v>
      </c>
      <c r="F850" s="78"/>
      <c r="G850" s="24" t="s">
        <v>377</v>
      </c>
      <c r="H850" s="25">
        <v>1</v>
      </c>
      <c r="I850" s="26">
        <v>1.03</v>
      </c>
      <c r="J850" s="26">
        <v>1.03</v>
      </c>
    </row>
    <row r="851" spans="1:10" ht="24" customHeight="1">
      <c r="A851" s="46" t="s">
        <v>351</v>
      </c>
      <c r="B851" s="23" t="s">
        <v>725</v>
      </c>
      <c r="C851" s="46" t="s">
        <v>92</v>
      </c>
      <c r="D851" s="46" t="s">
        <v>724</v>
      </c>
      <c r="E851" s="78" t="s">
        <v>372</v>
      </c>
      <c r="F851" s="78"/>
      <c r="G851" s="24" t="s">
        <v>377</v>
      </c>
      <c r="H851" s="25">
        <v>1</v>
      </c>
      <c r="I851" s="26">
        <v>0.95</v>
      </c>
      <c r="J851" s="26">
        <v>0.95</v>
      </c>
    </row>
    <row r="852" spans="1:10" ht="24" customHeight="1">
      <c r="A852" s="46" t="s">
        <v>351</v>
      </c>
      <c r="B852" s="23" t="s">
        <v>731</v>
      </c>
      <c r="C852" s="46" t="s">
        <v>92</v>
      </c>
      <c r="D852" s="46" t="s">
        <v>730</v>
      </c>
      <c r="E852" s="78" t="s">
        <v>708</v>
      </c>
      <c r="F852" s="78"/>
      <c r="G852" s="24" t="s">
        <v>377</v>
      </c>
      <c r="H852" s="25">
        <v>1</v>
      </c>
      <c r="I852" s="26">
        <v>0.55000000000000004</v>
      </c>
      <c r="J852" s="26">
        <v>0.55000000000000004</v>
      </c>
    </row>
    <row r="853" spans="1:10" ht="24" customHeight="1">
      <c r="A853" s="46" t="s">
        <v>351</v>
      </c>
      <c r="B853" s="23" t="s">
        <v>719</v>
      </c>
      <c r="C853" s="46" t="s">
        <v>92</v>
      </c>
      <c r="D853" s="46" t="s">
        <v>718</v>
      </c>
      <c r="E853" s="78" t="s">
        <v>372</v>
      </c>
      <c r="F853" s="78"/>
      <c r="G853" s="24" t="s">
        <v>377</v>
      </c>
      <c r="H853" s="25">
        <v>1</v>
      </c>
      <c r="I853" s="26">
        <v>0.57999999999999996</v>
      </c>
      <c r="J853" s="26">
        <v>0.57999999999999996</v>
      </c>
    </row>
    <row r="854" spans="1:10" ht="24" customHeight="1">
      <c r="A854" s="46" t="s">
        <v>351</v>
      </c>
      <c r="B854" s="23" t="s">
        <v>715</v>
      </c>
      <c r="C854" s="46" t="s">
        <v>92</v>
      </c>
      <c r="D854" s="46" t="s">
        <v>714</v>
      </c>
      <c r="E854" s="78" t="s">
        <v>709</v>
      </c>
      <c r="F854" s="78"/>
      <c r="G854" s="24" t="s">
        <v>377</v>
      </c>
      <c r="H854" s="25">
        <v>1</v>
      </c>
      <c r="I854" s="26">
        <v>0.06</v>
      </c>
      <c r="J854" s="26">
        <v>0.06</v>
      </c>
    </row>
    <row r="855" spans="1:10" ht="24" customHeight="1">
      <c r="A855" s="46" t="s">
        <v>351</v>
      </c>
      <c r="B855" s="23" t="s">
        <v>885</v>
      </c>
      <c r="C855" s="46" t="s">
        <v>92</v>
      </c>
      <c r="D855" s="46" t="s">
        <v>884</v>
      </c>
      <c r="E855" s="78" t="s">
        <v>376</v>
      </c>
      <c r="F855" s="78"/>
      <c r="G855" s="24" t="s">
        <v>377</v>
      </c>
      <c r="H855" s="25">
        <v>1</v>
      </c>
      <c r="I855" s="26">
        <v>17.87</v>
      </c>
      <c r="J855" s="26">
        <v>17.87</v>
      </c>
    </row>
    <row r="856" spans="1:10" ht="24" customHeight="1">
      <c r="A856" s="46" t="s">
        <v>351</v>
      </c>
      <c r="B856" s="23" t="s">
        <v>733</v>
      </c>
      <c r="C856" s="46" t="s">
        <v>92</v>
      </c>
      <c r="D856" s="46" t="s">
        <v>732</v>
      </c>
      <c r="E856" s="78" t="s">
        <v>515</v>
      </c>
      <c r="F856" s="78"/>
      <c r="G856" s="24" t="s">
        <v>377</v>
      </c>
      <c r="H856" s="25">
        <v>1</v>
      </c>
      <c r="I856" s="26">
        <v>0.79</v>
      </c>
      <c r="J856" s="26">
        <v>0.79</v>
      </c>
    </row>
    <row r="857" spans="1:10">
      <c r="A857" s="59"/>
      <c r="B857" s="59"/>
      <c r="C857" s="59"/>
      <c r="D857" s="59"/>
      <c r="E857" s="59" t="s">
        <v>361</v>
      </c>
      <c r="F857" s="67">
        <v>18.010000000000002</v>
      </c>
      <c r="G857" s="59" t="s">
        <v>362</v>
      </c>
      <c r="H857" s="67">
        <v>0</v>
      </c>
      <c r="I857" s="59" t="s">
        <v>363</v>
      </c>
      <c r="J857" s="67">
        <v>18.010000000000002</v>
      </c>
    </row>
    <row r="858" spans="1:10">
      <c r="A858" s="59"/>
      <c r="B858" s="59"/>
      <c r="C858" s="59"/>
      <c r="D858" s="59"/>
      <c r="E858" s="59" t="s">
        <v>364</v>
      </c>
      <c r="F858" s="67">
        <v>5.27</v>
      </c>
      <c r="G858" s="59"/>
      <c r="H858" s="79" t="s">
        <v>365</v>
      </c>
      <c r="I858" s="79"/>
      <c r="J858" s="67">
        <v>27.24</v>
      </c>
    </row>
    <row r="859" spans="1:10" ht="30" customHeight="1" thickBot="1">
      <c r="A859" s="54"/>
      <c r="B859" s="54"/>
      <c r="C859" s="54"/>
      <c r="D859" s="54"/>
      <c r="E859" s="54"/>
      <c r="F859" s="54"/>
      <c r="G859" s="54" t="s">
        <v>366</v>
      </c>
      <c r="H859" s="66">
        <v>18</v>
      </c>
      <c r="I859" s="54" t="s">
        <v>367</v>
      </c>
      <c r="J859" s="55">
        <v>490.32</v>
      </c>
    </row>
    <row r="860" spans="1:10" ht="1.1499999999999999" customHeight="1" thickTop="1">
      <c r="A860" s="27"/>
      <c r="B860" s="27"/>
      <c r="C860" s="27"/>
      <c r="D860" s="27"/>
      <c r="E860" s="27"/>
      <c r="F860" s="27"/>
      <c r="G860" s="27"/>
      <c r="H860" s="27"/>
      <c r="I860" s="27"/>
      <c r="J860" s="27"/>
    </row>
    <row r="861" spans="1:10" ht="18" customHeight="1">
      <c r="A861" s="47"/>
      <c r="B861" s="57" t="s">
        <v>67</v>
      </c>
      <c r="C861" s="47" t="s">
        <v>68</v>
      </c>
      <c r="D861" s="47" t="s">
        <v>69</v>
      </c>
      <c r="E861" s="82" t="s">
        <v>343</v>
      </c>
      <c r="F861" s="82"/>
      <c r="G861" s="58" t="s">
        <v>70</v>
      </c>
      <c r="H861" s="57" t="s">
        <v>71</v>
      </c>
      <c r="I861" s="57" t="s">
        <v>72</v>
      </c>
      <c r="J861" s="57" t="s">
        <v>74</v>
      </c>
    </row>
    <row r="862" spans="1:10" ht="24" customHeight="1">
      <c r="A862" s="49" t="s">
        <v>351</v>
      </c>
      <c r="B862" s="13" t="s">
        <v>804</v>
      </c>
      <c r="C862" s="49" t="s">
        <v>92</v>
      </c>
      <c r="D862" s="49" t="s">
        <v>803</v>
      </c>
      <c r="E862" s="80" t="s">
        <v>354</v>
      </c>
      <c r="F862" s="80"/>
      <c r="G862" s="14" t="s">
        <v>101</v>
      </c>
      <c r="H862" s="18">
        <v>1</v>
      </c>
      <c r="I862" s="15">
        <v>71.36</v>
      </c>
      <c r="J862" s="15">
        <v>71.36</v>
      </c>
    </row>
    <row r="863" spans="1:10">
      <c r="A863" s="59"/>
      <c r="B863" s="59"/>
      <c r="C863" s="59"/>
      <c r="D863" s="59"/>
      <c r="E863" s="59" t="s">
        <v>361</v>
      </c>
      <c r="F863" s="67">
        <v>0</v>
      </c>
      <c r="G863" s="59" t="s">
        <v>362</v>
      </c>
      <c r="H863" s="67">
        <v>0</v>
      </c>
      <c r="I863" s="59" t="s">
        <v>363</v>
      </c>
      <c r="J863" s="67">
        <v>0</v>
      </c>
    </row>
    <row r="864" spans="1:10">
      <c r="A864" s="59"/>
      <c r="B864" s="59"/>
      <c r="C864" s="59"/>
      <c r="D864" s="59"/>
      <c r="E864" s="59" t="s">
        <v>364</v>
      </c>
      <c r="F864" s="67">
        <v>17.14</v>
      </c>
      <c r="G864" s="59"/>
      <c r="H864" s="79" t="s">
        <v>365</v>
      </c>
      <c r="I864" s="79"/>
      <c r="J864" s="67">
        <v>88.5</v>
      </c>
    </row>
    <row r="865" spans="1:10" ht="30" customHeight="1" thickBot="1">
      <c r="A865" s="54"/>
      <c r="B865" s="54"/>
      <c r="C865" s="54"/>
      <c r="D865" s="54"/>
      <c r="E865" s="54"/>
      <c r="F865" s="54"/>
      <c r="G865" s="54" t="s">
        <v>366</v>
      </c>
      <c r="H865" s="66">
        <v>23.4</v>
      </c>
      <c r="I865" s="54" t="s">
        <v>367</v>
      </c>
      <c r="J865" s="55">
        <v>2070.9</v>
      </c>
    </row>
    <row r="866" spans="1:10" ht="1.1499999999999999" customHeight="1" thickTop="1">
      <c r="A866" s="27"/>
      <c r="B866" s="27"/>
      <c r="C866" s="27"/>
      <c r="D866" s="27"/>
      <c r="E866" s="27"/>
      <c r="F866" s="27"/>
      <c r="G866" s="27"/>
      <c r="H866" s="27"/>
      <c r="I866" s="27"/>
      <c r="J866" s="27"/>
    </row>
    <row r="867" spans="1:10" ht="18" customHeight="1">
      <c r="A867" s="47" t="s">
        <v>802</v>
      </c>
      <c r="B867" s="57" t="s">
        <v>67</v>
      </c>
      <c r="C867" s="47" t="s">
        <v>68</v>
      </c>
      <c r="D867" s="47" t="s">
        <v>69</v>
      </c>
      <c r="E867" s="82" t="s">
        <v>343</v>
      </c>
      <c r="F867" s="82"/>
      <c r="G867" s="58" t="s">
        <v>70</v>
      </c>
      <c r="H867" s="57" t="s">
        <v>71</v>
      </c>
      <c r="I867" s="57" t="s">
        <v>72</v>
      </c>
      <c r="J867" s="57" t="s">
        <v>74</v>
      </c>
    </row>
    <row r="868" spans="1:10" ht="24" customHeight="1">
      <c r="A868" s="49" t="s">
        <v>344</v>
      </c>
      <c r="B868" s="13" t="s">
        <v>420</v>
      </c>
      <c r="C868" s="49" t="s">
        <v>92</v>
      </c>
      <c r="D868" s="49" t="s">
        <v>350</v>
      </c>
      <c r="E868" s="80" t="s">
        <v>419</v>
      </c>
      <c r="F868" s="80"/>
      <c r="G868" s="14" t="s">
        <v>377</v>
      </c>
      <c r="H868" s="18">
        <v>1</v>
      </c>
      <c r="I868" s="15">
        <v>15.71</v>
      </c>
      <c r="J868" s="15">
        <v>15.71</v>
      </c>
    </row>
    <row r="869" spans="1:10" ht="24" customHeight="1">
      <c r="A869" s="50" t="s">
        <v>345</v>
      </c>
      <c r="B869" s="19" t="s">
        <v>883</v>
      </c>
      <c r="C869" s="50" t="s">
        <v>92</v>
      </c>
      <c r="D869" s="50" t="s">
        <v>882</v>
      </c>
      <c r="E869" s="81" t="s">
        <v>419</v>
      </c>
      <c r="F869" s="81"/>
      <c r="G869" s="20" t="s">
        <v>377</v>
      </c>
      <c r="H869" s="21">
        <v>1</v>
      </c>
      <c r="I869" s="22">
        <v>0.17</v>
      </c>
      <c r="J869" s="22">
        <v>0.17</v>
      </c>
    </row>
    <row r="870" spans="1:10" ht="24" customHeight="1">
      <c r="A870" s="46" t="s">
        <v>351</v>
      </c>
      <c r="B870" s="23" t="s">
        <v>735</v>
      </c>
      <c r="C870" s="46" t="s">
        <v>92</v>
      </c>
      <c r="D870" s="46" t="s">
        <v>734</v>
      </c>
      <c r="E870" s="78" t="s">
        <v>708</v>
      </c>
      <c r="F870" s="78"/>
      <c r="G870" s="24" t="s">
        <v>377</v>
      </c>
      <c r="H870" s="25">
        <v>1</v>
      </c>
      <c r="I870" s="26">
        <v>1.03</v>
      </c>
      <c r="J870" s="26">
        <v>1.03</v>
      </c>
    </row>
    <row r="871" spans="1:10" ht="24" customHeight="1">
      <c r="A871" s="46" t="s">
        <v>351</v>
      </c>
      <c r="B871" s="23" t="s">
        <v>729</v>
      </c>
      <c r="C871" s="46" t="s">
        <v>92</v>
      </c>
      <c r="D871" s="46" t="s">
        <v>728</v>
      </c>
      <c r="E871" s="78" t="s">
        <v>372</v>
      </c>
      <c r="F871" s="78"/>
      <c r="G871" s="24" t="s">
        <v>377</v>
      </c>
      <c r="H871" s="25">
        <v>1</v>
      </c>
      <c r="I871" s="26">
        <v>1.01</v>
      </c>
      <c r="J871" s="26">
        <v>1.01</v>
      </c>
    </row>
    <row r="872" spans="1:10" ht="24" customHeight="1">
      <c r="A872" s="46" t="s">
        <v>351</v>
      </c>
      <c r="B872" s="23" t="s">
        <v>731</v>
      </c>
      <c r="C872" s="46" t="s">
        <v>92</v>
      </c>
      <c r="D872" s="46" t="s">
        <v>730</v>
      </c>
      <c r="E872" s="78" t="s">
        <v>708</v>
      </c>
      <c r="F872" s="78"/>
      <c r="G872" s="24" t="s">
        <v>377</v>
      </c>
      <c r="H872" s="25">
        <v>1</v>
      </c>
      <c r="I872" s="26">
        <v>0.55000000000000004</v>
      </c>
      <c r="J872" s="26">
        <v>0.55000000000000004</v>
      </c>
    </row>
    <row r="873" spans="1:10" ht="24" customHeight="1">
      <c r="A873" s="46" t="s">
        <v>351</v>
      </c>
      <c r="B873" s="23" t="s">
        <v>717</v>
      </c>
      <c r="C873" s="46" t="s">
        <v>92</v>
      </c>
      <c r="D873" s="46" t="s">
        <v>716</v>
      </c>
      <c r="E873" s="78" t="s">
        <v>372</v>
      </c>
      <c r="F873" s="78"/>
      <c r="G873" s="24" t="s">
        <v>377</v>
      </c>
      <c r="H873" s="25">
        <v>1</v>
      </c>
      <c r="I873" s="26">
        <v>0.41</v>
      </c>
      <c r="J873" s="26">
        <v>0.41</v>
      </c>
    </row>
    <row r="874" spans="1:10" ht="24" customHeight="1">
      <c r="A874" s="46" t="s">
        <v>351</v>
      </c>
      <c r="B874" s="23" t="s">
        <v>715</v>
      </c>
      <c r="C874" s="46" t="s">
        <v>92</v>
      </c>
      <c r="D874" s="46" t="s">
        <v>714</v>
      </c>
      <c r="E874" s="78" t="s">
        <v>709</v>
      </c>
      <c r="F874" s="78"/>
      <c r="G874" s="24" t="s">
        <v>377</v>
      </c>
      <c r="H874" s="25">
        <v>1</v>
      </c>
      <c r="I874" s="26">
        <v>0.06</v>
      </c>
      <c r="J874" s="26">
        <v>0.06</v>
      </c>
    </row>
    <row r="875" spans="1:10" ht="24" customHeight="1">
      <c r="A875" s="46" t="s">
        <v>351</v>
      </c>
      <c r="B875" s="23" t="s">
        <v>737</v>
      </c>
      <c r="C875" s="46" t="s">
        <v>92</v>
      </c>
      <c r="D875" s="46" t="s">
        <v>736</v>
      </c>
      <c r="E875" s="78" t="s">
        <v>376</v>
      </c>
      <c r="F875" s="78"/>
      <c r="G875" s="24" t="s">
        <v>377</v>
      </c>
      <c r="H875" s="25">
        <v>1</v>
      </c>
      <c r="I875" s="26">
        <v>11.69</v>
      </c>
      <c r="J875" s="26">
        <v>11.69</v>
      </c>
    </row>
    <row r="876" spans="1:10" ht="24" customHeight="1">
      <c r="A876" s="46" t="s">
        <v>351</v>
      </c>
      <c r="B876" s="23" t="s">
        <v>733</v>
      </c>
      <c r="C876" s="46" t="s">
        <v>92</v>
      </c>
      <c r="D876" s="46" t="s">
        <v>732</v>
      </c>
      <c r="E876" s="78" t="s">
        <v>515</v>
      </c>
      <c r="F876" s="78"/>
      <c r="G876" s="24" t="s">
        <v>377</v>
      </c>
      <c r="H876" s="25">
        <v>1</v>
      </c>
      <c r="I876" s="26">
        <v>0.79</v>
      </c>
      <c r="J876" s="26">
        <v>0.79</v>
      </c>
    </row>
    <row r="877" spans="1:10">
      <c r="A877" s="59"/>
      <c r="B877" s="59"/>
      <c r="C877" s="59"/>
      <c r="D877" s="59"/>
      <c r="E877" s="59" t="s">
        <v>361</v>
      </c>
      <c r="F877" s="67">
        <v>11.86</v>
      </c>
      <c r="G877" s="59" t="s">
        <v>362</v>
      </c>
      <c r="H877" s="67">
        <v>0</v>
      </c>
      <c r="I877" s="59" t="s">
        <v>363</v>
      </c>
      <c r="J877" s="67">
        <v>11.86</v>
      </c>
    </row>
    <row r="878" spans="1:10">
      <c r="A878" s="59"/>
      <c r="B878" s="59"/>
      <c r="C878" s="59"/>
      <c r="D878" s="59"/>
      <c r="E878" s="59" t="s">
        <v>364</v>
      </c>
      <c r="F878" s="67">
        <v>3.77</v>
      </c>
      <c r="G878" s="59"/>
      <c r="H878" s="79" t="s">
        <v>365</v>
      </c>
      <c r="I878" s="79"/>
      <c r="J878" s="67">
        <v>19.48</v>
      </c>
    </row>
    <row r="879" spans="1:10" ht="30" customHeight="1" thickBot="1">
      <c r="A879" s="54"/>
      <c r="B879" s="54"/>
      <c r="C879" s="54"/>
      <c r="D879" s="54"/>
      <c r="E879" s="54"/>
      <c r="F879" s="54"/>
      <c r="G879" s="54" t="s">
        <v>366</v>
      </c>
      <c r="H879" s="66">
        <v>18</v>
      </c>
      <c r="I879" s="54" t="s">
        <v>367</v>
      </c>
      <c r="J879" s="55">
        <v>350.64</v>
      </c>
    </row>
    <row r="880" spans="1:10" ht="1.1499999999999999" customHeight="1" thickTop="1">
      <c r="A880" s="27"/>
      <c r="B880" s="27"/>
      <c r="C880" s="27"/>
      <c r="D880" s="27"/>
      <c r="E880" s="27"/>
      <c r="F880" s="27"/>
      <c r="G880" s="27"/>
      <c r="H880" s="27"/>
      <c r="I880" s="27"/>
      <c r="J880" s="27"/>
    </row>
    <row r="881" spans="1:10" ht="18" customHeight="1">
      <c r="A881" s="47" t="s">
        <v>801</v>
      </c>
      <c r="B881" s="57" t="s">
        <v>67</v>
      </c>
      <c r="C881" s="47" t="s">
        <v>68</v>
      </c>
      <c r="D881" s="47" t="s">
        <v>69</v>
      </c>
      <c r="E881" s="82" t="s">
        <v>343</v>
      </c>
      <c r="F881" s="82"/>
      <c r="G881" s="58" t="s">
        <v>70</v>
      </c>
      <c r="H881" s="57" t="s">
        <v>71</v>
      </c>
      <c r="I881" s="57" t="s">
        <v>72</v>
      </c>
      <c r="J881" s="57" t="s">
        <v>74</v>
      </c>
    </row>
    <row r="882" spans="1:10" ht="48" customHeight="1">
      <c r="A882" s="49" t="s">
        <v>344</v>
      </c>
      <c r="B882" s="13" t="s">
        <v>800</v>
      </c>
      <c r="C882" s="49" t="s">
        <v>92</v>
      </c>
      <c r="D882" s="49" t="s">
        <v>799</v>
      </c>
      <c r="E882" s="80" t="s">
        <v>680</v>
      </c>
      <c r="F882" s="80"/>
      <c r="G882" s="14" t="s">
        <v>101</v>
      </c>
      <c r="H882" s="18">
        <v>1</v>
      </c>
      <c r="I882" s="15">
        <v>39.46</v>
      </c>
      <c r="J882" s="15">
        <v>39.46</v>
      </c>
    </row>
    <row r="883" spans="1:10" ht="24" customHeight="1">
      <c r="A883" s="50" t="s">
        <v>345</v>
      </c>
      <c r="B883" s="19" t="s">
        <v>681</v>
      </c>
      <c r="C883" s="50" t="s">
        <v>92</v>
      </c>
      <c r="D883" s="50" t="s">
        <v>665</v>
      </c>
      <c r="E883" s="81" t="s">
        <v>419</v>
      </c>
      <c r="F883" s="81"/>
      <c r="G883" s="20" t="s">
        <v>377</v>
      </c>
      <c r="H883" s="21">
        <v>1.0530999999999999</v>
      </c>
      <c r="I883" s="22">
        <v>23.08</v>
      </c>
      <c r="J883" s="22">
        <v>24.3</v>
      </c>
    </row>
    <row r="884" spans="1:10" ht="24" customHeight="1">
      <c r="A884" s="46" t="s">
        <v>351</v>
      </c>
      <c r="B884" s="23" t="s">
        <v>682</v>
      </c>
      <c r="C884" s="46" t="s">
        <v>92</v>
      </c>
      <c r="D884" s="46" t="s">
        <v>683</v>
      </c>
      <c r="E884" s="78" t="s">
        <v>354</v>
      </c>
      <c r="F884" s="78"/>
      <c r="G884" s="24" t="s">
        <v>48</v>
      </c>
      <c r="H884" s="25">
        <v>0.124</v>
      </c>
      <c r="I884" s="26">
        <v>17.100000000000001</v>
      </c>
      <c r="J884" s="26">
        <v>2.12</v>
      </c>
    </row>
    <row r="885" spans="1:10" ht="24" customHeight="1">
      <c r="A885" s="46" t="s">
        <v>351</v>
      </c>
      <c r="B885" s="23" t="s">
        <v>881</v>
      </c>
      <c r="C885" s="46" t="s">
        <v>92</v>
      </c>
      <c r="D885" s="46" t="s">
        <v>880</v>
      </c>
      <c r="E885" s="78" t="s">
        <v>354</v>
      </c>
      <c r="F885" s="78"/>
      <c r="G885" s="24" t="s">
        <v>48</v>
      </c>
      <c r="H885" s="25">
        <v>0.41339999999999999</v>
      </c>
      <c r="I885" s="26">
        <v>31.56</v>
      </c>
      <c r="J885" s="26">
        <v>13.04</v>
      </c>
    </row>
    <row r="886" spans="1:10">
      <c r="A886" s="59"/>
      <c r="B886" s="59"/>
      <c r="C886" s="59"/>
      <c r="D886" s="59"/>
      <c r="E886" s="59" t="s">
        <v>361</v>
      </c>
      <c r="F886" s="67">
        <v>19</v>
      </c>
      <c r="G886" s="59" t="s">
        <v>362</v>
      </c>
      <c r="H886" s="67">
        <v>0</v>
      </c>
      <c r="I886" s="59" t="s">
        <v>363</v>
      </c>
      <c r="J886" s="67">
        <v>19</v>
      </c>
    </row>
    <row r="887" spans="1:10">
      <c r="A887" s="59"/>
      <c r="B887" s="59"/>
      <c r="C887" s="59"/>
      <c r="D887" s="59"/>
      <c r="E887" s="59" t="s">
        <v>364</v>
      </c>
      <c r="F887" s="67">
        <v>9.48</v>
      </c>
      <c r="G887" s="59"/>
      <c r="H887" s="79" t="s">
        <v>365</v>
      </c>
      <c r="I887" s="79"/>
      <c r="J887" s="67">
        <v>48.94</v>
      </c>
    </row>
    <row r="888" spans="1:10" ht="30" customHeight="1" thickBot="1">
      <c r="A888" s="54"/>
      <c r="B888" s="54"/>
      <c r="C888" s="54"/>
      <c r="D888" s="54"/>
      <c r="E888" s="54"/>
      <c r="F888" s="54"/>
      <c r="G888" s="54" t="s">
        <v>366</v>
      </c>
      <c r="H888" s="66">
        <v>73.72</v>
      </c>
      <c r="I888" s="54" t="s">
        <v>367</v>
      </c>
      <c r="J888" s="55">
        <v>3607.85</v>
      </c>
    </row>
    <row r="889" spans="1:10" ht="1.1499999999999999" customHeight="1" thickTop="1">
      <c r="A889" s="27"/>
      <c r="B889" s="27"/>
      <c r="C889" s="27"/>
      <c r="D889" s="27"/>
      <c r="E889" s="27"/>
      <c r="F889" s="27"/>
      <c r="G889" s="27"/>
      <c r="H889" s="27"/>
      <c r="I889" s="27"/>
      <c r="J889" s="27"/>
    </row>
    <row r="890" spans="1:10" ht="18" customHeight="1">
      <c r="A890" s="47" t="s">
        <v>798</v>
      </c>
      <c r="B890" s="57" t="s">
        <v>67</v>
      </c>
      <c r="C890" s="47" t="s">
        <v>68</v>
      </c>
      <c r="D890" s="47" t="s">
        <v>69</v>
      </c>
      <c r="E890" s="82" t="s">
        <v>343</v>
      </c>
      <c r="F890" s="82"/>
      <c r="G890" s="58" t="s">
        <v>70</v>
      </c>
      <c r="H890" s="57" t="s">
        <v>71</v>
      </c>
      <c r="I890" s="57" t="s">
        <v>72</v>
      </c>
      <c r="J890" s="57" t="s">
        <v>74</v>
      </c>
    </row>
    <row r="891" spans="1:10" ht="24" customHeight="1">
      <c r="A891" s="49" t="s">
        <v>344</v>
      </c>
      <c r="B891" s="13" t="s">
        <v>325</v>
      </c>
      <c r="C891" s="49" t="s">
        <v>92</v>
      </c>
      <c r="D891" s="49" t="s">
        <v>326</v>
      </c>
      <c r="E891" s="80" t="s">
        <v>680</v>
      </c>
      <c r="F891" s="80"/>
      <c r="G891" s="14" t="s">
        <v>101</v>
      </c>
      <c r="H891" s="18">
        <v>1</v>
      </c>
      <c r="I891" s="15">
        <v>7.76</v>
      </c>
      <c r="J891" s="15">
        <v>7.76</v>
      </c>
    </row>
    <row r="892" spans="1:10" ht="24" customHeight="1">
      <c r="A892" s="50" t="s">
        <v>345</v>
      </c>
      <c r="B892" s="19" t="s">
        <v>681</v>
      </c>
      <c r="C892" s="50" t="s">
        <v>92</v>
      </c>
      <c r="D892" s="50" t="s">
        <v>665</v>
      </c>
      <c r="E892" s="81" t="s">
        <v>419</v>
      </c>
      <c r="F892" s="81"/>
      <c r="G892" s="20" t="s">
        <v>377</v>
      </c>
      <c r="H892" s="21">
        <v>0.29859999999999998</v>
      </c>
      <c r="I892" s="22">
        <v>23.08</v>
      </c>
      <c r="J892" s="22">
        <v>6.89</v>
      </c>
    </row>
    <row r="893" spans="1:10" ht="24" customHeight="1">
      <c r="A893" s="46" t="s">
        <v>351</v>
      </c>
      <c r="B893" s="23" t="s">
        <v>684</v>
      </c>
      <c r="C893" s="46" t="s">
        <v>92</v>
      </c>
      <c r="D893" s="46" t="s">
        <v>685</v>
      </c>
      <c r="E893" s="78" t="s">
        <v>354</v>
      </c>
      <c r="F893" s="78"/>
      <c r="G893" s="24" t="s">
        <v>13</v>
      </c>
      <c r="H893" s="25">
        <v>0.3</v>
      </c>
      <c r="I893" s="26">
        <v>2.91</v>
      </c>
      <c r="J893" s="26">
        <v>0.87</v>
      </c>
    </row>
    <row r="894" spans="1:10">
      <c r="A894" s="59"/>
      <c r="B894" s="59"/>
      <c r="C894" s="59"/>
      <c r="D894" s="59"/>
      <c r="E894" s="59" t="s">
        <v>361</v>
      </c>
      <c r="F894" s="67">
        <v>5.38</v>
      </c>
      <c r="G894" s="59" t="s">
        <v>362</v>
      </c>
      <c r="H894" s="67">
        <v>0</v>
      </c>
      <c r="I894" s="59" t="s">
        <v>363</v>
      </c>
      <c r="J894" s="67">
        <v>5.38</v>
      </c>
    </row>
    <row r="895" spans="1:10">
      <c r="A895" s="59"/>
      <c r="B895" s="59"/>
      <c r="C895" s="59"/>
      <c r="D895" s="59"/>
      <c r="E895" s="59" t="s">
        <v>364</v>
      </c>
      <c r="F895" s="67">
        <v>1.86</v>
      </c>
      <c r="G895" s="59"/>
      <c r="H895" s="79" t="s">
        <v>365</v>
      </c>
      <c r="I895" s="79"/>
      <c r="J895" s="67">
        <v>9.6199999999999992</v>
      </c>
    </row>
    <row r="896" spans="1:10" ht="30" customHeight="1" thickBot="1">
      <c r="A896" s="54"/>
      <c r="B896" s="54"/>
      <c r="C896" s="54"/>
      <c r="D896" s="54"/>
      <c r="E896" s="54"/>
      <c r="F896" s="54"/>
      <c r="G896" s="54" t="s">
        <v>366</v>
      </c>
      <c r="H896" s="66">
        <v>73.72</v>
      </c>
      <c r="I896" s="54" t="s">
        <v>367</v>
      </c>
      <c r="J896" s="55">
        <v>709.18</v>
      </c>
    </row>
    <row r="897" spans="1:10" ht="1.1499999999999999" customHeight="1" thickTop="1">
      <c r="A897" s="27"/>
      <c r="B897" s="27"/>
      <c r="C897" s="27"/>
      <c r="D897" s="27"/>
      <c r="E897" s="27"/>
      <c r="F897" s="27"/>
      <c r="G897" s="27"/>
      <c r="H897" s="27"/>
      <c r="I897" s="27"/>
      <c r="J897" s="27"/>
    </row>
    <row r="898" spans="1:10" ht="18" customHeight="1">
      <c r="A898" s="47" t="s">
        <v>797</v>
      </c>
      <c r="B898" s="57" t="s">
        <v>67</v>
      </c>
      <c r="C898" s="47" t="s">
        <v>68</v>
      </c>
      <c r="D898" s="47" t="s">
        <v>69</v>
      </c>
      <c r="E898" s="82" t="s">
        <v>343</v>
      </c>
      <c r="F898" s="82"/>
      <c r="G898" s="58" t="s">
        <v>70</v>
      </c>
      <c r="H898" s="57" t="s">
        <v>71</v>
      </c>
      <c r="I898" s="57" t="s">
        <v>72</v>
      </c>
      <c r="J898" s="57" t="s">
        <v>74</v>
      </c>
    </row>
    <row r="899" spans="1:10" ht="36" customHeight="1">
      <c r="A899" s="49" t="s">
        <v>344</v>
      </c>
      <c r="B899" s="13" t="s">
        <v>796</v>
      </c>
      <c r="C899" s="49" t="s">
        <v>80</v>
      </c>
      <c r="D899" s="49" t="s">
        <v>795</v>
      </c>
      <c r="E899" s="80" t="s">
        <v>56</v>
      </c>
      <c r="F899" s="80"/>
      <c r="G899" s="14" t="s">
        <v>101</v>
      </c>
      <c r="H899" s="18">
        <v>1</v>
      </c>
      <c r="I899" s="15">
        <v>21.95</v>
      </c>
      <c r="J899" s="15">
        <v>21.95</v>
      </c>
    </row>
    <row r="900" spans="1:10" ht="24" customHeight="1">
      <c r="A900" s="50" t="s">
        <v>345</v>
      </c>
      <c r="B900" s="19" t="s">
        <v>879</v>
      </c>
      <c r="C900" s="50" t="s">
        <v>80</v>
      </c>
      <c r="D900" s="50" t="s">
        <v>878</v>
      </c>
      <c r="E900" s="81" t="s">
        <v>56</v>
      </c>
      <c r="F900" s="81"/>
      <c r="G900" s="20" t="s">
        <v>101</v>
      </c>
      <c r="H900" s="21">
        <v>1</v>
      </c>
      <c r="I900" s="22">
        <v>9.8699999999999992</v>
      </c>
      <c r="J900" s="22">
        <v>9.8699999999999992</v>
      </c>
    </row>
    <row r="901" spans="1:10" ht="36" customHeight="1">
      <c r="A901" s="50" t="s">
        <v>345</v>
      </c>
      <c r="B901" s="19" t="s">
        <v>313</v>
      </c>
      <c r="C901" s="50" t="s">
        <v>80</v>
      </c>
      <c r="D901" s="50" t="s">
        <v>314</v>
      </c>
      <c r="E901" s="81" t="s">
        <v>56</v>
      </c>
      <c r="F901" s="81"/>
      <c r="G901" s="20" t="s">
        <v>101</v>
      </c>
      <c r="H901" s="21">
        <v>1</v>
      </c>
      <c r="I901" s="22">
        <v>12.08</v>
      </c>
      <c r="J901" s="22">
        <v>12.08</v>
      </c>
    </row>
    <row r="902" spans="1:10">
      <c r="A902" s="59"/>
      <c r="B902" s="59"/>
      <c r="C902" s="59"/>
      <c r="D902" s="59"/>
      <c r="E902" s="59" t="s">
        <v>361</v>
      </c>
      <c r="F902" s="67">
        <v>12.49</v>
      </c>
      <c r="G902" s="59" t="s">
        <v>362</v>
      </c>
      <c r="H902" s="67">
        <v>0</v>
      </c>
      <c r="I902" s="59" t="s">
        <v>363</v>
      </c>
      <c r="J902" s="67">
        <v>12.49</v>
      </c>
    </row>
    <row r="903" spans="1:10">
      <c r="A903" s="59"/>
      <c r="B903" s="59"/>
      <c r="C903" s="59"/>
      <c r="D903" s="59"/>
      <c r="E903" s="59" t="s">
        <v>364</v>
      </c>
      <c r="F903" s="67">
        <v>5.27</v>
      </c>
      <c r="G903" s="59"/>
      <c r="H903" s="79" t="s">
        <v>365</v>
      </c>
      <c r="I903" s="79"/>
      <c r="J903" s="67">
        <v>27.22</v>
      </c>
    </row>
    <row r="904" spans="1:10" ht="30" customHeight="1" thickBot="1">
      <c r="A904" s="54"/>
      <c r="B904" s="54"/>
      <c r="C904" s="54"/>
      <c r="D904" s="54"/>
      <c r="E904" s="54"/>
      <c r="F904" s="54"/>
      <c r="G904" s="54" t="s">
        <v>366</v>
      </c>
      <c r="H904" s="66">
        <v>24.5</v>
      </c>
      <c r="I904" s="54" t="s">
        <v>367</v>
      </c>
      <c r="J904" s="55">
        <v>666.89</v>
      </c>
    </row>
    <row r="905" spans="1:10" ht="1.1499999999999999" customHeight="1" thickTop="1">
      <c r="A905" s="27"/>
      <c r="B905" s="27"/>
      <c r="C905" s="27"/>
      <c r="D905" s="27"/>
      <c r="E905" s="27"/>
      <c r="F905" s="27"/>
      <c r="G905" s="27"/>
      <c r="H905" s="27"/>
      <c r="I905" s="27"/>
      <c r="J905" s="27"/>
    </row>
    <row r="906" spans="1:10" ht="18" customHeight="1">
      <c r="A906" s="47" t="s">
        <v>794</v>
      </c>
      <c r="B906" s="57" t="s">
        <v>67</v>
      </c>
      <c r="C906" s="47" t="s">
        <v>68</v>
      </c>
      <c r="D906" s="47" t="s">
        <v>69</v>
      </c>
      <c r="E906" s="82" t="s">
        <v>343</v>
      </c>
      <c r="F906" s="82"/>
      <c r="G906" s="58" t="s">
        <v>70</v>
      </c>
      <c r="H906" s="57" t="s">
        <v>71</v>
      </c>
      <c r="I906" s="57" t="s">
        <v>72</v>
      </c>
      <c r="J906" s="57" t="s">
        <v>74</v>
      </c>
    </row>
    <row r="907" spans="1:10" ht="36" customHeight="1">
      <c r="A907" s="49" t="s">
        <v>344</v>
      </c>
      <c r="B907" s="13" t="s">
        <v>304</v>
      </c>
      <c r="C907" s="49" t="s">
        <v>80</v>
      </c>
      <c r="D907" s="49" t="s">
        <v>305</v>
      </c>
      <c r="E907" s="80" t="s">
        <v>56</v>
      </c>
      <c r="F907" s="80"/>
      <c r="G907" s="14" t="s">
        <v>101</v>
      </c>
      <c r="H907" s="18">
        <v>1</v>
      </c>
      <c r="I907" s="15">
        <v>5.07</v>
      </c>
      <c r="J907" s="15">
        <v>5.07</v>
      </c>
    </row>
    <row r="908" spans="1:10" ht="24" customHeight="1">
      <c r="A908" s="50" t="s">
        <v>345</v>
      </c>
      <c r="B908" s="19" t="s">
        <v>662</v>
      </c>
      <c r="C908" s="50" t="s">
        <v>80</v>
      </c>
      <c r="D908" s="50" t="s">
        <v>663</v>
      </c>
      <c r="E908" s="81" t="s">
        <v>56</v>
      </c>
      <c r="F908" s="81"/>
      <c r="G908" s="20" t="s">
        <v>348</v>
      </c>
      <c r="H908" s="21">
        <v>0.1</v>
      </c>
      <c r="I908" s="22">
        <v>18.05</v>
      </c>
      <c r="J908" s="22">
        <v>1.8</v>
      </c>
    </row>
    <row r="909" spans="1:10" ht="24" customHeight="1">
      <c r="A909" s="50" t="s">
        <v>345</v>
      </c>
      <c r="B909" s="19" t="s">
        <v>664</v>
      </c>
      <c r="C909" s="50" t="s">
        <v>80</v>
      </c>
      <c r="D909" s="50" t="s">
        <v>665</v>
      </c>
      <c r="E909" s="81" t="s">
        <v>56</v>
      </c>
      <c r="F909" s="81"/>
      <c r="G909" s="20" t="s">
        <v>348</v>
      </c>
      <c r="H909" s="21">
        <v>0.1</v>
      </c>
      <c r="I909" s="22">
        <v>23.08</v>
      </c>
      <c r="J909" s="22">
        <v>2.2999999999999998</v>
      </c>
    </row>
    <row r="910" spans="1:10" ht="24" customHeight="1">
      <c r="A910" s="46" t="s">
        <v>351</v>
      </c>
      <c r="B910" s="23" t="s">
        <v>666</v>
      </c>
      <c r="C910" s="46" t="s">
        <v>80</v>
      </c>
      <c r="D910" s="46" t="s">
        <v>667</v>
      </c>
      <c r="E910" s="78" t="s">
        <v>354</v>
      </c>
      <c r="F910" s="78"/>
      <c r="G910" s="24" t="s">
        <v>451</v>
      </c>
      <c r="H910" s="25">
        <v>0.04</v>
      </c>
      <c r="I910" s="26">
        <v>0.9</v>
      </c>
      <c r="J910" s="26">
        <v>0.03</v>
      </c>
    </row>
    <row r="911" spans="1:10" ht="24" customHeight="1">
      <c r="A911" s="46" t="s">
        <v>351</v>
      </c>
      <c r="B911" s="23" t="s">
        <v>668</v>
      </c>
      <c r="C911" s="46" t="s">
        <v>80</v>
      </c>
      <c r="D911" s="46" t="s">
        <v>669</v>
      </c>
      <c r="E911" s="78" t="s">
        <v>354</v>
      </c>
      <c r="F911" s="78"/>
      <c r="G911" s="24" t="s">
        <v>454</v>
      </c>
      <c r="H911" s="25">
        <v>0.15</v>
      </c>
      <c r="I911" s="26">
        <v>6.33</v>
      </c>
      <c r="J911" s="26">
        <v>0.94</v>
      </c>
    </row>
    <row r="912" spans="1:10">
      <c r="A912" s="59"/>
      <c r="B912" s="59"/>
      <c r="C912" s="59"/>
      <c r="D912" s="59"/>
      <c r="E912" s="59" t="s">
        <v>361</v>
      </c>
      <c r="F912" s="67">
        <v>3.06</v>
      </c>
      <c r="G912" s="59" t="s">
        <v>362</v>
      </c>
      <c r="H912" s="67">
        <v>0</v>
      </c>
      <c r="I912" s="59" t="s">
        <v>363</v>
      </c>
      <c r="J912" s="67">
        <v>3.06</v>
      </c>
    </row>
    <row r="913" spans="1:10">
      <c r="A913" s="59"/>
      <c r="B913" s="59"/>
      <c r="C913" s="59"/>
      <c r="D913" s="59"/>
      <c r="E913" s="59" t="s">
        <v>364</v>
      </c>
      <c r="F913" s="67">
        <v>1.21</v>
      </c>
      <c r="G913" s="59"/>
      <c r="H913" s="79" t="s">
        <v>365</v>
      </c>
      <c r="I913" s="79"/>
      <c r="J913" s="67">
        <v>6.28</v>
      </c>
    </row>
    <row r="914" spans="1:10" ht="30" customHeight="1" thickBot="1">
      <c r="A914" s="54"/>
      <c r="B914" s="54"/>
      <c r="C914" s="54"/>
      <c r="D914" s="54"/>
      <c r="E914" s="54"/>
      <c r="F914" s="54"/>
      <c r="G914" s="54" t="s">
        <v>366</v>
      </c>
      <c r="H914" s="66">
        <v>24.5</v>
      </c>
      <c r="I914" s="54" t="s">
        <v>367</v>
      </c>
      <c r="J914" s="55">
        <v>153.86000000000001</v>
      </c>
    </row>
    <row r="915" spans="1:10" ht="1.1499999999999999" customHeight="1" thickTop="1">
      <c r="A915" s="27"/>
      <c r="B915" s="27"/>
      <c r="C915" s="27"/>
      <c r="D915" s="27"/>
      <c r="E915" s="27"/>
      <c r="F915" s="27"/>
      <c r="G915" s="27"/>
      <c r="H915" s="27"/>
      <c r="I915" s="27"/>
      <c r="J915" s="27"/>
    </row>
    <row r="916" spans="1:10" ht="24" customHeight="1">
      <c r="A916" s="48" t="s">
        <v>327</v>
      </c>
      <c r="B916" s="48"/>
      <c r="C916" s="48"/>
      <c r="D916" s="48" t="s">
        <v>328</v>
      </c>
      <c r="E916" s="48"/>
      <c r="F916" s="83"/>
      <c r="G916" s="83"/>
      <c r="H916" s="11"/>
      <c r="I916" s="48"/>
      <c r="J916" s="12"/>
    </row>
    <row r="917" spans="1:10" ht="18" customHeight="1">
      <c r="A917" s="47" t="s">
        <v>329</v>
      </c>
      <c r="B917" s="57" t="s">
        <v>67</v>
      </c>
      <c r="C917" s="47" t="s">
        <v>68</v>
      </c>
      <c r="D917" s="47" t="s">
        <v>69</v>
      </c>
      <c r="E917" s="82" t="s">
        <v>343</v>
      </c>
      <c r="F917" s="82"/>
      <c r="G917" s="58" t="s">
        <v>70</v>
      </c>
      <c r="H917" s="57" t="s">
        <v>71</v>
      </c>
      <c r="I917" s="57" t="s">
        <v>72</v>
      </c>
      <c r="J917" s="57" t="s">
        <v>74</v>
      </c>
    </row>
    <row r="918" spans="1:10" ht="36" customHeight="1">
      <c r="A918" s="49" t="s">
        <v>344</v>
      </c>
      <c r="B918" s="13" t="s">
        <v>330</v>
      </c>
      <c r="C918" s="49" t="s">
        <v>92</v>
      </c>
      <c r="D918" s="49" t="s">
        <v>331</v>
      </c>
      <c r="E918" s="80" t="s">
        <v>648</v>
      </c>
      <c r="F918" s="80"/>
      <c r="G918" s="14" t="s">
        <v>101</v>
      </c>
      <c r="H918" s="18">
        <v>1</v>
      </c>
      <c r="I918" s="15">
        <v>105.4</v>
      </c>
      <c r="J918" s="15">
        <v>105.4</v>
      </c>
    </row>
    <row r="919" spans="1:10" ht="24" customHeight="1">
      <c r="A919" s="50" t="s">
        <v>345</v>
      </c>
      <c r="B919" s="19" t="s">
        <v>640</v>
      </c>
      <c r="C919" s="50" t="s">
        <v>92</v>
      </c>
      <c r="D919" s="50" t="s">
        <v>428</v>
      </c>
      <c r="E919" s="81" t="s">
        <v>419</v>
      </c>
      <c r="F919" s="81"/>
      <c r="G919" s="20" t="s">
        <v>377</v>
      </c>
      <c r="H919" s="21">
        <v>0.13880000000000001</v>
      </c>
      <c r="I919" s="22">
        <v>22.09</v>
      </c>
      <c r="J919" s="22">
        <v>3.06</v>
      </c>
    </row>
    <row r="920" spans="1:10" ht="24" customHeight="1">
      <c r="A920" s="50" t="s">
        <v>345</v>
      </c>
      <c r="B920" s="19" t="s">
        <v>420</v>
      </c>
      <c r="C920" s="50" t="s">
        <v>92</v>
      </c>
      <c r="D920" s="50" t="s">
        <v>350</v>
      </c>
      <c r="E920" s="81" t="s">
        <v>419</v>
      </c>
      <c r="F920" s="81"/>
      <c r="G920" s="20" t="s">
        <v>377</v>
      </c>
      <c r="H920" s="21">
        <v>0.31929999999999997</v>
      </c>
      <c r="I920" s="22">
        <v>15.71</v>
      </c>
      <c r="J920" s="22">
        <v>5.01</v>
      </c>
    </row>
    <row r="921" spans="1:10" ht="24" customHeight="1">
      <c r="A921" s="50" t="s">
        <v>345</v>
      </c>
      <c r="B921" s="19" t="s">
        <v>686</v>
      </c>
      <c r="C921" s="50" t="s">
        <v>92</v>
      </c>
      <c r="D921" s="50" t="s">
        <v>687</v>
      </c>
      <c r="E921" s="81" t="s">
        <v>419</v>
      </c>
      <c r="F921" s="81"/>
      <c r="G921" s="20" t="s">
        <v>377</v>
      </c>
      <c r="H921" s="21">
        <v>0.18049999999999999</v>
      </c>
      <c r="I921" s="22">
        <v>21.87</v>
      </c>
      <c r="J921" s="22">
        <v>3.94</v>
      </c>
    </row>
    <row r="922" spans="1:10" ht="36" customHeight="1">
      <c r="A922" s="46" t="s">
        <v>351</v>
      </c>
      <c r="B922" s="23" t="s">
        <v>688</v>
      </c>
      <c r="C922" s="46" t="s">
        <v>92</v>
      </c>
      <c r="D922" s="46" t="s">
        <v>689</v>
      </c>
      <c r="E922" s="78" t="s">
        <v>354</v>
      </c>
      <c r="F922" s="78"/>
      <c r="G922" s="24" t="s">
        <v>102</v>
      </c>
      <c r="H922" s="25">
        <v>9.7000000000000003E-2</v>
      </c>
      <c r="I922" s="26">
        <v>340</v>
      </c>
      <c r="J922" s="26">
        <v>32.979999999999997</v>
      </c>
    </row>
    <row r="923" spans="1:10" ht="24" customHeight="1">
      <c r="A923" s="46" t="s">
        <v>351</v>
      </c>
      <c r="B923" s="23" t="s">
        <v>690</v>
      </c>
      <c r="C923" s="46" t="s">
        <v>92</v>
      </c>
      <c r="D923" s="46" t="s">
        <v>691</v>
      </c>
      <c r="E923" s="78" t="s">
        <v>354</v>
      </c>
      <c r="F923" s="78"/>
      <c r="G923" s="24" t="s">
        <v>101</v>
      </c>
      <c r="H923" s="25">
        <v>1.1279999999999999</v>
      </c>
      <c r="I923" s="26">
        <v>1.4</v>
      </c>
      <c r="J923" s="26">
        <v>1.57</v>
      </c>
    </row>
    <row r="924" spans="1:10" ht="24" customHeight="1">
      <c r="A924" s="46" t="s">
        <v>351</v>
      </c>
      <c r="B924" s="23" t="s">
        <v>694</v>
      </c>
      <c r="C924" s="46" t="s">
        <v>92</v>
      </c>
      <c r="D924" s="46" t="s">
        <v>695</v>
      </c>
      <c r="E924" s="78" t="s">
        <v>354</v>
      </c>
      <c r="F924" s="78"/>
      <c r="G924" s="24" t="s">
        <v>103</v>
      </c>
      <c r="H924" s="25">
        <v>0.25</v>
      </c>
      <c r="I924" s="26">
        <v>16.940000000000001</v>
      </c>
      <c r="J924" s="26">
        <v>4.2300000000000004</v>
      </c>
    </row>
    <row r="925" spans="1:10" ht="24" customHeight="1">
      <c r="A925" s="46" t="s">
        <v>351</v>
      </c>
      <c r="B925" s="23" t="s">
        <v>692</v>
      </c>
      <c r="C925" s="46" t="s">
        <v>92</v>
      </c>
      <c r="D925" s="46" t="s">
        <v>693</v>
      </c>
      <c r="E925" s="78" t="s">
        <v>354</v>
      </c>
      <c r="F925" s="78"/>
      <c r="G925" s="24" t="s">
        <v>103</v>
      </c>
      <c r="H925" s="25">
        <v>0.2</v>
      </c>
      <c r="I925" s="26">
        <v>2.63</v>
      </c>
      <c r="J925" s="26">
        <v>0.52</v>
      </c>
    </row>
    <row r="926" spans="1:10" ht="36" customHeight="1">
      <c r="A926" s="46" t="s">
        <v>351</v>
      </c>
      <c r="B926" s="23" t="s">
        <v>696</v>
      </c>
      <c r="C926" s="46" t="s">
        <v>92</v>
      </c>
      <c r="D926" s="46" t="s">
        <v>697</v>
      </c>
      <c r="E926" s="78" t="s">
        <v>354</v>
      </c>
      <c r="F926" s="78"/>
      <c r="G926" s="24" t="s">
        <v>101</v>
      </c>
      <c r="H926" s="25">
        <v>1.1224000000000001</v>
      </c>
      <c r="I926" s="26">
        <v>48.2</v>
      </c>
      <c r="J926" s="26">
        <v>54.09</v>
      </c>
    </row>
    <row r="927" spans="1:10">
      <c r="A927" s="59"/>
      <c r="B927" s="59"/>
      <c r="C927" s="59"/>
      <c r="D927" s="59"/>
      <c r="E927" s="59" t="s">
        <v>361</v>
      </c>
      <c r="F927" s="67">
        <v>9.5399999999999991</v>
      </c>
      <c r="G927" s="59" t="s">
        <v>362</v>
      </c>
      <c r="H927" s="67">
        <v>0</v>
      </c>
      <c r="I927" s="59" t="s">
        <v>363</v>
      </c>
      <c r="J927" s="67">
        <v>9.5399999999999991</v>
      </c>
    </row>
    <row r="928" spans="1:10">
      <c r="A928" s="59"/>
      <c r="B928" s="59"/>
      <c r="C928" s="59"/>
      <c r="D928" s="59"/>
      <c r="E928" s="59" t="s">
        <v>364</v>
      </c>
      <c r="F928" s="67">
        <v>25.32</v>
      </c>
      <c r="G928" s="59"/>
      <c r="H928" s="79" t="s">
        <v>365</v>
      </c>
      <c r="I928" s="79"/>
      <c r="J928" s="67">
        <v>130.72</v>
      </c>
    </row>
    <row r="929" spans="1:10" ht="30" customHeight="1" thickBot="1">
      <c r="A929" s="54"/>
      <c r="B929" s="54"/>
      <c r="C929" s="54"/>
      <c r="D929" s="54"/>
      <c r="E929" s="54"/>
      <c r="F929" s="54"/>
      <c r="G929" s="54" t="s">
        <v>366</v>
      </c>
      <c r="H929" s="66">
        <v>232</v>
      </c>
      <c r="I929" s="54" t="s">
        <v>367</v>
      </c>
      <c r="J929" s="55">
        <v>30327.040000000001</v>
      </c>
    </row>
    <row r="930" spans="1:10" ht="1.1499999999999999" customHeight="1" thickTop="1">
      <c r="A930" s="27"/>
      <c r="B930" s="27"/>
      <c r="C930" s="27"/>
      <c r="D930" s="27"/>
      <c r="E930" s="27"/>
      <c r="F930" s="27"/>
      <c r="G930" s="27"/>
      <c r="H930" s="27"/>
      <c r="I930" s="27"/>
      <c r="J930" s="27"/>
    </row>
    <row r="931" spans="1:10" ht="18" customHeight="1">
      <c r="A931" s="47" t="s">
        <v>332</v>
      </c>
      <c r="B931" s="57" t="s">
        <v>67</v>
      </c>
      <c r="C931" s="47" t="s">
        <v>68</v>
      </c>
      <c r="D931" s="47" t="s">
        <v>69</v>
      </c>
      <c r="E931" s="82" t="s">
        <v>343</v>
      </c>
      <c r="F931" s="82"/>
      <c r="G931" s="58" t="s">
        <v>70</v>
      </c>
      <c r="H931" s="57" t="s">
        <v>71</v>
      </c>
      <c r="I931" s="57" t="s">
        <v>72</v>
      </c>
      <c r="J931" s="57" t="s">
        <v>74</v>
      </c>
    </row>
    <row r="932" spans="1:10" ht="24" customHeight="1">
      <c r="A932" s="49" t="s">
        <v>344</v>
      </c>
      <c r="B932" s="13" t="s">
        <v>291</v>
      </c>
      <c r="C932" s="49" t="s">
        <v>80</v>
      </c>
      <c r="D932" s="49" t="s">
        <v>292</v>
      </c>
      <c r="E932" s="80" t="s">
        <v>56</v>
      </c>
      <c r="F932" s="80"/>
      <c r="G932" s="14" t="s">
        <v>101</v>
      </c>
      <c r="H932" s="18">
        <v>1</v>
      </c>
      <c r="I932" s="15">
        <v>27.59</v>
      </c>
      <c r="J932" s="15">
        <v>27.59</v>
      </c>
    </row>
    <row r="933" spans="1:10" ht="24" customHeight="1">
      <c r="A933" s="50" t="s">
        <v>345</v>
      </c>
      <c r="B933" s="19" t="s">
        <v>427</v>
      </c>
      <c r="C933" s="50" t="s">
        <v>80</v>
      </c>
      <c r="D933" s="50" t="s">
        <v>428</v>
      </c>
      <c r="E933" s="81" t="s">
        <v>56</v>
      </c>
      <c r="F933" s="81"/>
      <c r="G933" s="20" t="s">
        <v>348</v>
      </c>
      <c r="H933" s="21">
        <v>0.6</v>
      </c>
      <c r="I933" s="22">
        <v>22.09</v>
      </c>
      <c r="J933" s="22">
        <v>13.25</v>
      </c>
    </row>
    <row r="934" spans="1:10" ht="24" customHeight="1">
      <c r="A934" s="50" t="s">
        <v>345</v>
      </c>
      <c r="B934" s="19" t="s">
        <v>349</v>
      </c>
      <c r="C934" s="50" t="s">
        <v>80</v>
      </c>
      <c r="D934" s="50" t="s">
        <v>350</v>
      </c>
      <c r="E934" s="81" t="s">
        <v>56</v>
      </c>
      <c r="F934" s="81"/>
      <c r="G934" s="20" t="s">
        <v>348</v>
      </c>
      <c r="H934" s="21">
        <v>0.3</v>
      </c>
      <c r="I934" s="22">
        <v>15.71</v>
      </c>
      <c r="J934" s="22">
        <v>4.71</v>
      </c>
    </row>
    <row r="935" spans="1:10" ht="24" customHeight="1">
      <c r="A935" s="50" t="s">
        <v>345</v>
      </c>
      <c r="B935" s="19" t="s">
        <v>935</v>
      </c>
      <c r="C935" s="50" t="s">
        <v>80</v>
      </c>
      <c r="D935" s="50" t="s">
        <v>934</v>
      </c>
      <c r="E935" s="81" t="s">
        <v>56</v>
      </c>
      <c r="F935" s="81"/>
      <c r="G935" s="20" t="s">
        <v>102</v>
      </c>
      <c r="H935" s="21">
        <v>2.1000000000000001E-2</v>
      </c>
      <c r="I935" s="22">
        <v>458.72</v>
      </c>
      <c r="J935" s="22">
        <v>9.6300000000000008</v>
      </c>
    </row>
    <row r="936" spans="1:10">
      <c r="A936" s="59"/>
      <c r="B936" s="59"/>
      <c r="C936" s="59"/>
      <c r="D936" s="59"/>
      <c r="E936" s="59" t="s">
        <v>361</v>
      </c>
      <c r="F936" s="67">
        <v>15.63</v>
      </c>
      <c r="G936" s="59" t="s">
        <v>362</v>
      </c>
      <c r="H936" s="67">
        <v>0</v>
      </c>
      <c r="I936" s="59" t="s">
        <v>363</v>
      </c>
      <c r="J936" s="67">
        <v>15.63</v>
      </c>
    </row>
    <row r="937" spans="1:10">
      <c r="A937" s="59"/>
      <c r="B937" s="59"/>
      <c r="C937" s="59"/>
      <c r="D937" s="59"/>
      <c r="E937" s="59" t="s">
        <v>364</v>
      </c>
      <c r="F937" s="67">
        <v>6.62</v>
      </c>
      <c r="G937" s="59"/>
      <c r="H937" s="79" t="s">
        <v>365</v>
      </c>
      <c r="I937" s="79"/>
      <c r="J937" s="67">
        <v>34.21</v>
      </c>
    </row>
    <row r="938" spans="1:10" ht="30" customHeight="1" thickBot="1">
      <c r="A938" s="54"/>
      <c r="B938" s="54"/>
      <c r="C938" s="54"/>
      <c r="D938" s="54"/>
      <c r="E938" s="54"/>
      <c r="F938" s="54"/>
      <c r="G938" s="54" t="s">
        <v>366</v>
      </c>
      <c r="H938" s="66">
        <v>232</v>
      </c>
      <c r="I938" s="54" t="s">
        <v>367</v>
      </c>
      <c r="J938" s="55">
        <v>7936.72</v>
      </c>
    </row>
    <row r="939" spans="1:10" ht="1.1499999999999999" customHeight="1" thickTop="1">
      <c r="A939" s="27"/>
      <c r="B939" s="27"/>
      <c r="C939" s="27"/>
      <c r="D939" s="27"/>
      <c r="E939" s="27"/>
      <c r="F939" s="27"/>
      <c r="G939" s="27"/>
      <c r="H939" s="27"/>
      <c r="I939" s="27"/>
      <c r="J939" s="27"/>
    </row>
    <row r="940" spans="1:10" ht="18" customHeight="1">
      <c r="A940" s="47" t="s">
        <v>333</v>
      </c>
      <c r="B940" s="57" t="s">
        <v>67</v>
      </c>
      <c r="C940" s="47" t="s">
        <v>68</v>
      </c>
      <c r="D940" s="47" t="s">
        <v>69</v>
      </c>
      <c r="E940" s="82" t="s">
        <v>343</v>
      </c>
      <c r="F940" s="82"/>
      <c r="G940" s="58" t="s">
        <v>70</v>
      </c>
      <c r="H940" s="57" t="s">
        <v>71</v>
      </c>
      <c r="I940" s="57" t="s">
        <v>72</v>
      </c>
      <c r="J940" s="57" t="s">
        <v>74</v>
      </c>
    </row>
    <row r="941" spans="1:10" ht="48" customHeight="1">
      <c r="A941" s="49" t="s">
        <v>344</v>
      </c>
      <c r="B941" s="13" t="s">
        <v>334</v>
      </c>
      <c r="C941" s="49" t="s">
        <v>112</v>
      </c>
      <c r="D941" s="49" t="s">
        <v>335</v>
      </c>
      <c r="E941" s="80" t="s">
        <v>648</v>
      </c>
      <c r="F941" s="80"/>
      <c r="G941" s="14" t="s">
        <v>101</v>
      </c>
      <c r="H941" s="18">
        <v>1</v>
      </c>
      <c r="I941" s="15">
        <v>187.3</v>
      </c>
      <c r="J941" s="15">
        <v>187.3</v>
      </c>
    </row>
    <row r="942" spans="1:10" ht="24" customHeight="1">
      <c r="A942" s="50" t="s">
        <v>345</v>
      </c>
      <c r="B942" s="19" t="s">
        <v>417</v>
      </c>
      <c r="C942" s="50" t="s">
        <v>92</v>
      </c>
      <c r="D942" s="50" t="s">
        <v>418</v>
      </c>
      <c r="E942" s="81" t="s">
        <v>419</v>
      </c>
      <c r="F942" s="81"/>
      <c r="G942" s="20" t="s">
        <v>377</v>
      </c>
      <c r="H942" s="21">
        <v>0.44</v>
      </c>
      <c r="I942" s="22">
        <v>24.18</v>
      </c>
      <c r="J942" s="22">
        <v>10.63</v>
      </c>
    </row>
    <row r="943" spans="1:10" ht="24" customHeight="1">
      <c r="A943" s="50" t="s">
        <v>345</v>
      </c>
      <c r="B943" s="19" t="s">
        <v>420</v>
      </c>
      <c r="C943" s="50" t="s">
        <v>92</v>
      </c>
      <c r="D943" s="50" t="s">
        <v>350</v>
      </c>
      <c r="E943" s="81" t="s">
        <v>419</v>
      </c>
      <c r="F943" s="81"/>
      <c r="G943" s="20" t="s">
        <v>377</v>
      </c>
      <c r="H943" s="21">
        <v>0.2</v>
      </c>
      <c r="I943" s="22">
        <v>15.71</v>
      </c>
      <c r="J943" s="22">
        <v>3.14</v>
      </c>
    </row>
    <row r="944" spans="1:10" ht="24" customHeight="1">
      <c r="A944" s="46" t="s">
        <v>351</v>
      </c>
      <c r="B944" s="23" t="s">
        <v>641</v>
      </c>
      <c r="C944" s="46" t="s">
        <v>92</v>
      </c>
      <c r="D944" s="46" t="s">
        <v>642</v>
      </c>
      <c r="E944" s="78" t="s">
        <v>354</v>
      </c>
      <c r="F944" s="78"/>
      <c r="G944" s="24" t="s">
        <v>302</v>
      </c>
      <c r="H944" s="25">
        <v>0.14000000000000001</v>
      </c>
      <c r="I944" s="26">
        <v>3.46</v>
      </c>
      <c r="J944" s="26">
        <v>0.48</v>
      </c>
    </row>
    <row r="945" spans="1:10" ht="24" customHeight="1">
      <c r="A945" s="46" t="s">
        <v>351</v>
      </c>
      <c r="B945" s="23" t="s">
        <v>643</v>
      </c>
      <c r="C945" s="46" t="s">
        <v>92</v>
      </c>
      <c r="D945" s="46" t="s">
        <v>644</v>
      </c>
      <c r="E945" s="78" t="s">
        <v>354</v>
      </c>
      <c r="F945" s="78"/>
      <c r="G945" s="24" t="s">
        <v>302</v>
      </c>
      <c r="H945" s="25">
        <v>8.6199999999999992</v>
      </c>
      <c r="I945" s="26">
        <v>1.81</v>
      </c>
      <c r="J945" s="26">
        <v>15.6</v>
      </c>
    </row>
    <row r="946" spans="1:10" ht="24" customHeight="1">
      <c r="A946" s="46" t="s">
        <v>351</v>
      </c>
      <c r="B946" s="23" t="s">
        <v>698</v>
      </c>
      <c r="C946" s="46" t="s">
        <v>112</v>
      </c>
      <c r="D946" s="46" t="s">
        <v>15</v>
      </c>
      <c r="E946" s="78" t="s">
        <v>354</v>
      </c>
      <c r="F946" s="78"/>
      <c r="G946" s="24" t="s">
        <v>101</v>
      </c>
      <c r="H946" s="25">
        <v>1.07</v>
      </c>
      <c r="I946" s="26">
        <v>147.15</v>
      </c>
      <c r="J946" s="26">
        <v>157.44999999999999</v>
      </c>
    </row>
    <row r="947" spans="1:10">
      <c r="A947" s="59"/>
      <c r="B947" s="59"/>
      <c r="C947" s="59"/>
      <c r="D947" s="59"/>
      <c r="E947" s="59" t="s">
        <v>361</v>
      </c>
      <c r="F947" s="67">
        <v>11.260000000000002</v>
      </c>
      <c r="G947" s="59" t="s">
        <v>362</v>
      </c>
      <c r="H947" s="67">
        <v>0</v>
      </c>
      <c r="I947" s="59" t="s">
        <v>363</v>
      </c>
      <c r="J947" s="67">
        <v>11.260000000000002</v>
      </c>
    </row>
    <row r="948" spans="1:10">
      <c r="A948" s="59"/>
      <c r="B948" s="59"/>
      <c r="C948" s="59"/>
      <c r="D948" s="59"/>
      <c r="E948" s="59" t="s">
        <v>364</v>
      </c>
      <c r="F948" s="67">
        <v>45</v>
      </c>
      <c r="G948" s="59"/>
      <c r="H948" s="79" t="s">
        <v>365</v>
      </c>
      <c r="I948" s="79"/>
      <c r="J948" s="67">
        <v>232.3</v>
      </c>
    </row>
    <row r="949" spans="1:10" ht="30" customHeight="1" thickBot="1">
      <c r="A949" s="54"/>
      <c r="B949" s="54"/>
      <c r="C949" s="54"/>
      <c r="D949" s="54"/>
      <c r="E949" s="54"/>
      <c r="F949" s="54"/>
      <c r="G949" s="54" t="s">
        <v>366</v>
      </c>
      <c r="H949" s="66">
        <v>232</v>
      </c>
      <c r="I949" s="54" t="s">
        <v>367</v>
      </c>
      <c r="J949" s="55">
        <v>53893.599999999999</v>
      </c>
    </row>
    <row r="950" spans="1:10" ht="1.1499999999999999" customHeight="1" thickTop="1">
      <c r="A950" s="27"/>
      <c r="B950" s="27"/>
      <c r="C950" s="27"/>
      <c r="D950" s="27"/>
      <c r="E950" s="27"/>
      <c r="F950" s="27"/>
      <c r="G950" s="27"/>
      <c r="H950" s="27"/>
      <c r="I950" s="27"/>
      <c r="J950" s="27"/>
    </row>
    <row r="951" spans="1:10" ht="24" customHeight="1">
      <c r="A951" s="48" t="s">
        <v>336</v>
      </c>
      <c r="B951" s="48"/>
      <c r="C951" s="48"/>
      <c r="D951" s="48" t="s">
        <v>756</v>
      </c>
      <c r="E951" s="48"/>
      <c r="F951" s="83"/>
      <c r="G951" s="83"/>
      <c r="H951" s="11"/>
      <c r="I951" s="48"/>
      <c r="J951" s="12"/>
    </row>
    <row r="952" spans="1:10" ht="18" customHeight="1">
      <c r="A952" s="47" t="s">
        <v>338</v>
      </c>
      <c r="B952" s="57" t="s">
        <v>67</v>
      </c>
      <c r="C952" s="47" t="s">
        <v>68</v>
      </c>
      <c r="D952" s="47" t="s">
        <v>69</v>
      </c>
      <c r="E952" s="82" t="s">
        <v>343</v>
      </c>
      <c r="F952" s="82"/>
      <c r="G952" s="58" t="s">
        <v>70</v>
      </c>
      <c r="H952" s="57" t="s">
        <v>71</v>
      </c>
      <c r="I952" s="57" t="s">
        <v>72</v>
      </c>
      <c r="J952" s="57" t="s">
        <v>74</v>
      </c>
    </row>
    <row r="953" spans="1:10" ht="24" customHeight="1">
      <c r="A953" s="49" t="s">
        <v>344</v>
      </c>
      <c r="B953" s="13" t="s">
        <v>793</v>
      </c>
      <c r="C953" s="49" t="s">
        <v>112</v>
      </c>
      <c r="D953" s="49" t="s">
        <v>792</v>
      </c>
      <c r="E953" s="80">
        <v>16.350000000000001</v>
      </c>
      <c r="F953" s="80"/>
      <c r="G953" s="14" t="s">
        <v>101</v>
      </c>
      <c r="H953" s="18">
        <v>1</v>
      </c>
      <c r="I953" s="15">
        <v>114.12</v>
      </c>
      <c r="J953" s="15">
        <v>114.12</v>
      </c>
    </row>
    <row r="954" spans="1:10" ht="24" customHeight="1">
      <c r="A954" s="50" t="s">
        <v>345</v>
      </c>
      <c r="B954" s="19" t="s">
        <v>640</v>
      </c>
      <c r="C954" s="50" t="s">
        <v>92</v>
      </c>
      <c r="D954" s="50" t="s">
        <v>428</v>
      </c>
      <c r="E954" s="81" t="s">
        <v>419</v>
      </c>
      <c r="F954" s="81"/>
      <c r="G954" s="20" t="s">
        <v>377</v>
      </c>
      <c r="H954" s="21">
        <v>3.6</v>
      </c>
      <c r="I954" s="22">
        <v>22.09</v>
      </c>
      <c r="J954" s="22">
        <v>79.52</v>
      </c>
    </row>
    <row r="955" spans="1:10" ht="24" customHeight="1">
      <c r="A955" s="50" t="s">
        <v>345</v>
      </c>
      <c r="B955" s="19" t="s">
        <v>420</v>
      </c>
      <c r="C955" s="50" t="s">
        <v>92</v>
      </c>
      <c r="D955" s="50" t="s">
        <v>350</v>
      </c>
      <c r="E955" s="81" t="s">
        <v>419</v>
      </c>
      <c r="F955" s="81"/>
      <c r="G955" s="20" t="s">
        <v>377</v>
      </c>
      <c r="H955" s="21">
        <v>1.8</v>
      </c>
      <c r="I955" s="22">
        <v>15.71</v>
      </c>
      <c r="J955" s="22">
        <v>28.27</v>
      </c>
    </row>
    <row r="956" spans="1:10" ht="24" customHeight="1">
      <c r="A956" s="46" t="s">
        <v>351</v>
      </c>
      <c r="B956" s="23" t="s">
        <v>877</v>
      </c>
      <c r="C956" s="46" t="s">
        <v>876</v>
      </c>
      <c r="D956" s="46" t="s">
        <v>875</v>
      </c>
      <c r="E956" s="78" t="s">
        <v>354</v>
      </c>
      <c r="F956" s="78"/>
      <c r="G956" s="24" t="s">
        <v>377</v>
      </c>
      <c r="H956" s="25">
        <v>3.6</v>
      </c>
      <c r="I956" s="26">
        <v>1.76</v>
      </c>
      <c r="J956" s="26">
        <v>6.33</v>
      </c>
    </row>
    <row r="957" spans="1:10">
      <c r="A957" s="59"/>
      <c r="B957" s="59"/>
      <c r="C957" s="59"/>
      <c r="D957" s="59"/>
      <c r="E957" s="59" t="s">
        <v>361</v>
      </c>
      <c r="F957" s="67">
        <v>86.600000000000009</v>
      </c>
      <c r="G957" s="59" t="s">
        <v>362</v>
      </c>
      <c r="H957" s="67">
        <v>0</v>
      </c>
      <c r="I957" s="59" t="s">
        <v>363</v>
      </c>
      <c r="J957" s="67">
        <v>86.600000000000009</v>
      </c>
    </row>
    <row r="958" spans="1:10">
      <c r="A958" s="59"/>
      <c r="B958" s="59"/>
      <c r="C958" s="59"/>
      <c r="D958" s="59"/>
      <c r="E958" s="59" t="s">
        <v>364</v>
      </c>
      <c r="F958" s="67">
        <v>27.42</v>
      </c>
      <c r="G958" s="59"/>
      <c r="H958" s="79" t="s">
        <v>365</v>
      </c>
      <c r="I958" s="79"/>
      <c r="J958" s="67">
        <v>141.54</v>
      </c>
    </row>
    <row r="959" spans="1:10" ht="30" customHeight="1" thickBot="1">
      <c r="A959" s="54"/>
      <c r="B959" s="54"/>
      <c r="C959" s="54"/>
      <c r="D959" s="54"/>
      <c r="E959" s="54"/>
      <c r="F959" s="54"/>
      <c r="G959" s="54" t="s">
        <v>366</v>
      </c>
      <c r="H959" s="66">
        <v>428</v>
      </c>
      <c r="I959" s="54" t="s">
        <v>367</v>
      </c>
      <c r="J959" s="55">
        <v>60579.12</v>
      </c>
    </row>
    <row r="960" spans="1:10" ht="1.1499999999999999" customHeight="1" thickTop="1">
      <c r="A960" s="27"/>
      <c r="B960" s="27"/>
      <c r="C960" s="27"/>
      <c r="D960" s="27"/>
      <c r="E960" s="27"/>
      <c r="F960" s="27"/>
      <c r="G960" s="27"/>
      <c r="H960" s="27"/>
      <c r="I960" s="27"/>
      <c r="J960" s="27"/>
    </row>
    <row r="961" spans="1:10" ht="18" customHeight="1">
      <c r="A961" s="47" t="s">
        <v>791</v>
      </c>
      <c r="B961" s="57" t="s">
        <v>67</v>
      </c>
      <c r="C961" s="47" t="s">
        <v>68</v>
      </c>
      <c r="D961" s="47" t="s">
        <v>69</v>
      </c>
      <c r="E961" s="82" t="s">
        <v>343</v>
      </c>
      <c r="F961" s="82"/>
      <c r="G961" s="58" t="s">
        <v>70</v>
      </c>
      <c r="H961" s="57" t="s">
        <v>71</v>
      </c>
      <c r="I961" s="57" t="s">
        <v>72</v>
      </c>
      <c r="J961" s="57" t="s">
        <v>74</v>
      </c>
    </row>
    <row r="962" spans="1:10" ht="24" customHeight="1">
      <c r="A962" s="49" t="s">
        <v>344</v>
      </c>
      <c r="B962" s="13" t="s">
        <v>790</v>
      </c>
      <c r="C962" s="49" t="s">
        <v>92</v>
      </c>
      <c r="D962" s="49" t="s">
        <v>789</v>
      </c>
      <c r="E962" s="80" t="s">
        <v>419</v>
      </c>
      <c r="F962" s="80"/>
      <c r="G962" s="14" t="s">
        <v>101</v>
      </c>
      <c r="H962" s="18">
        <v>1</v>
      </c>
      <c r="I962" s="15">
        <v>1.41</v>
      </c>
      <c r="J962" s="15">
        <v>1.41</v>
      </c>
    </row>
    <row r="963" spans="1:10" ht="48" customHeight="1">
      <c r="A963" s="50" t="s">
        <v>345</v>
      </c>
      <c r="B963" s="19" t="s">
        <v>874</v>
      </c>
      <c r="C963" s="50" t="s">
        <v>92</v>
      </c>
      <c r="D963" s="50" t="s">
        <v>873</v>
      </c>
      <c r="E963" s="81" t="s">
        <v>572</v>
      </c>
      <c r="F963" s="81"/>
      <c r="G963" s="20" t="s">
        <v>573</v>
      </c>
      <c r="H963" s="21">
        <v>1.4999999999999999E-2</v>
      </c>
      <c r="I963" s="22">
        <v>1.85</v>
      </c>
      <c r="J963" s="22">
        <v>0.02</v>
      </c>
    </row>
    <row r="964" spans="1:10" ht="24" customHeight="1">
      <c r="A964" s="50" t="s">
        <v>345</v>
      </c>
      <c r="B964" s="19" t="s">
        <v>420</v>
      </c>
      <c r="C964" s="50" t="s">
        <v>92</v>
      </c>
      <c r="D964" s="50" t="s">
        <v>350</v>
      </c>
      <c r="E964" s="81" t="s">
        <v>419</v>
      </c>
      <c r="F964" s="81"/>
      <c r="G964" s="20" t="s">
        <v>377</v>
      </c>
      <c r="H964" s="21">
        <v>8.8999999999999996E-2</v>
      </c>
      <c r="I964" s="22">
        <v>15.71</v>
      </c>
      <c r="J964" s="22">
        <v>1.39</v>
      </c>
    </row>
    <row r="965" spans="1:10">
      <c r="A965" s="59"/>
      <c r="B965" s="59"/>
      <c r="C965" s="59"/>
      <c r="D965" s="59"/>
      <c r="E965" s="59" t="s">
        <v>361</v>
      </c>
      <c r="F965" s="67">
        <v>1.05</v>
      </c>
      <c r="G965" s="59" t="s">
        <v>362</v>
      </c>
      <c r="H965" s="67">
        <v>0</v>
      </c>
      <c r="I965" s="59" t="s">
        <v>363</v>
      </c>
      <c r="J965" s="67">
        <v>1.05</v>
      </c>
    </row>
    <row r="966" spans="1:10">
      <c r="A966" s="59"/>
      <c r="B966" s="59"/>
      <c r="C966" s="59"/>
      <c r="D966" s="59"/>
      <c r="E966" s="59" t="s">
        <v>364</v>
      </c>
      <c r="F966" s="67">
        <v>0.33</v>
      </c>
      <c r="G966" s="59"/>
      <c r="H966" s="79" t="s">
        <v>365</v>
      </c>
      <c r="I966" s="79"/>
      <c r="J966" s="67">
        <v>1.74</v>
      </c>
    </row>
    <row r="967" spans="1:10" ht="30" customHeight="1" thickBot="1">
      <c r="A967" s="54"/>
      <c r="B967" s="54"/>
      <c r="C967" s="54"/>
      <c r="D967" s="54"/>
      <c r="E967" s="54"/>
      <c r="F967" s="54"/>
      <c r="G967" s="54" t="s">
        <v>366</v>
      </c>
      <c r="H967" s="66">
        <v>428</v>
      </c>
      <c r="I967" s="54" t="s">
        <v>367</v>
      </c>
      <c r="J967" s="55">
        <v>744.72</v>
      </c>
    </row>
    <row r="968" spans="1:10" ht="1.1499999999999999" customHeight="1" thickTop="1">
      <c r="A968" s="27"/>
      <c r="B968" s="27"/>
      <c r="C968" s="27"/>
      <c r="D968" s="27"/>
      <c r="E968" s="27"/>
      <c r="F968" s="27"/>
      <c r="G968" s="27"/>
      <c r="H968" s="27"/>
      <c r="I968" s="27"/>
      <c r="J968" s="27"/>
    </row>
    <row r="969" spans="1:10" ht="18" customHeight="1">
      <c r="A969" s="47" t="s">
        <v>788</v>
      </c>
      <c r="B969" s="57" t="s">
        <v>67</v>
      </c>
      <c r="C969" s="47" t="s">
        <v>68</v>
      </c>
      <c r="D969" s="47" t="s">
        <v>69</v>
      </c>
      <c r="E969" s="82" t="s">
        <v>343</v>
      </c>
      <c r="F969" s="82"/>
      <c r="G969" s="58" t="s">
        <v>70</v>
      </c>
      <c r="H969" s="57" t="s">
        <v>71</v>
      </c>
      <c r="I969" s="57" t="s">
        <v>72</v>
      </c>
      <c r="J969" s="57" t="s">
        <v>74</v>
      </c>
    </row>
    <row r="970" spans="1:10" ht="36" customHeight="1">
      <c r="A970" s="49" t="s">
        <v>344</v>
      </c>
      <c r="B970" s="13" t="s">
        <v>787</v>
      </c>
      <c r="C970" s="49" t="s">
        <v>92</v>
      </c>
      <c r="D970" s="49" t="s">
        <v>786</v>
      </c>
      <c r="E970" s="80" t="s">
        <v>653</v>
      </c>
      <c r="F970" s="80"/>
      <c r="G970" s="14" t="s">
        <v>302</v>
      </c>
      <c r="H970" s="18">
        <v>1</v>
      </c>
      <c r="I970" s="15">
        <v>18</v>
      </c>
      <c r="J970" s="15">
        <v>18</v>
      </c>
    </row>
    <row r="971" spans="1:10" ht="36" customHeight="1">
      <c r="A971" s="50" t="s">
        <v>345</v>
      </c>
      <c r="B971" s="19" t="s">
        <v>872</v>
      </c>
      <c r="C971" s="50" t="s">
        <v>92</v>
      </c>
      <c r="D971" s="50" t="s">
        <v>871</v>
      </c>
      <c r="E971" s="81" t="s">
        <v>653</v>
      </c>
      <c r="F971" s="81"/>
      <c r="G971" s="20" t="s">
        <v>302</v>
      </c>
      <c r="H971" s="21">
        <v>1</v>
      </c>
      <c r="I971" s="22">
        <v>13.86</v>
      </c>
      <c r="J971" s="22">
        <v>13.86</v>
      </c>
    </row>
    <row r="972" spans="1:10" ht="24" customHeight="1">
      <c r="A972" s="50" t="s">
        <v>345</v>
      </c>
      <c r="B972" s="19" t="s">
        <v>658</v>
      </c>
      <c r="C972" s="50" t="s">
        <v>92</v>
      </c>
      <c r="D972" s="50" t="s">
        <v>659</v>
      </c>
      <c r="E972" s="81" t="s">
        <v>419</v>
      </c>
      <c r="F972" s="81"/>
      <c r="G972" s="20" t="s">
        <v>377</v>
      </c>
      <c r="H972" s="21">
        <v>2.18E-2</v>
      </c>
      <c r="I972" s="22">
        <v>16.52</v>
      </c>
      <c r="J972" s="22">
        <v>0.36</v>
      </c>
    </row>
    <row r="973" spans="1:10" ht="24" customHeight="1">
      <c r="A973" s="50" t="s">
        <v>345</v>
      </c>
      <c r="B973" s="19" t="s">
        <v>656</v>
      </c>
      <c r="C973" s="50" t="s">
        <v>92</v>
      </c>
      <c r="D973" s="50" t="s">
        <v>657</v>
      </c>
      <c r="E973" s="81" t="s">
        <v>419</v>
      </c>
      <c r="F973" s="81"/>
      <c r="G973" s="20" t="s">
        <v>377</v>
      </c>
      <c r="H973" s="21">
        <v>0.13300000000000001</v>
      </c>
      <c r="I973" s="22">
        <v>21.94</v>
      </c>
      <c r="J973" s="22">
        <v>2.91</v>
      </c>
    </row>
    <row r="974" spans="1:10" ht="24" customHeight="1">
      <c r="A974" s="46" t="s">
        <v>351</v>
      </c>
      <c r="B974" s="23" t="s">
        <v>559</v>
      </c>
      <c r="C974" s="46" t="s">
        <v>92</v>
      </c>
      <c r="D974" s="46" t="s">
        <v>560</v>
      </c>
      <c r="E974" s="78" t="s">
        <v>354</v>
      </c>
      <c r="F974" s="78"/>
      <c r="G974" s="24" t="s">
        <v>302</v>
      </c>
      <c r="H974" s="25">
        <v>2.5000000000000001E-2</v>
      </c>
      <c r="I974" s="26">
        <v>27.5</v>
      </c>
      <c r="J974" s="26">
        <v>0.68</v>
      </c>
    </row>
    <row r="975" spans="1:10" ht="36" customHeight="1">
      <c r="A975" s="46" t="s">
        <v>351</v>
      </c>
      <c r="B975" s="23" t="s">
        <v>660</v>
      </c>
      <c r="C975" s="46" t="s">
        <v>92</v>
      </c>
      <c r="D975" s="46" t="s">
        <v>661</v>
      </c>
      <c r="E975" s="78" t="s">
        <v>354</v>
      </c>
      <c r="F975" s="78"/>
      <c r="G975" s="24" t="s">
        <v>13</v>
      </c>
      <c r="H975" s="25">
        <v>0.97</v>
      </c>
      <c r="I975" s="26">
        <v>0.2</v>
      </c>
      <c r="J975" s="26">
        <v>0.19</v>
      </c>
    </row>
    <row r="976" spans="1:10">
      <c r="A976" s="59"/>
      <c r="B976" s="59"/>
      <c r="C976" s="59"/>
      <c r="D976" s="59"/>
      <c r="E976" s="59" t="s">
        <v>361</v>
      </c>
      <c r="F976" s="67">
        <v>3.48</v>
      </c>
      <c r="G976" s="59" t="s">
        <v>362</v>
      </c>
      <c r="H976" s="67">
        <v>0</v>
      </c>
      <c r="I976" s="59" t="s">
        <v>363</v>
      </c>
      <c r="J976" s="67">
        <v>3.48</v>
      </c>
    </row>
    <row r="977" spans="1:10">
      <c r="A977" s="59"/>
      <c r="B977" s="59"/>
      <c r="C977" s="59"/>
      <c r="D977" s="59"/>
      <c r="E977" s="59" t="s">
        <v>364</v>
      </c>
      <c r="F977" s="67">
        <v>4.32</v>
      </c>
      <c r="G977" s="59"/>
      <c r="H977" s="79" t="s">
        <v>365</v>
      </c>
      <c r="I977" s="79"/>
      <c r="J977" s="67">
        <v>22.32</v>
      </c>
    </row>
    <row r="978" spans="1:10" ht="30" customHeight="1" thickBot="1">
      <c r="A978" s="54"/>
      <c r="B978" s="54"/>
      <c r="C978" s="54"/>
      <c r="D978" s="54"/>
      <c r="E978" s="54"/>
      <c r="F978" s="54"/>
      <c r="G978" s="54" t="s">
        <v>366</v>
      </c>
      <c r="H978" s="66">
        <v>962.9</v>
      </c>
      <c r="I978" s="54" t="s">
        <v>367</v>
      </c>
      <c r="J978" s="55">
        <v>21491.919999999998</v>
      </c>
    </row>
    <row r="979" spans="1:10" ht="1.1499999999999999" customHeight="1" thickTop="1">
      <c r="A979" s="27"/>
      <c r="B979" s="27"/>
      <c r="C979" s="27"/>
      <c r="D979" s="27"/>
      <c r="E979" s="27"/>
      <c r="F979" s="27"/>
      <c r="G979" s="27"/>
      <c r="H979" s="27"/>
      <c r="I979" s="27"/>
      <c r="J979" s="27"/>
    </row>
    <row r="980" spans="1:10" ht="18" customHeight="1">
      <c r="A980" s="47" t="s">
        <v>785</v>
      </c>
      <c r="B980" s="57" t="s">
        <v>67</v>
      </c>
      <c r="C980" s="47" t="s">
        <v>68</v>
      </c>
      <c r="D980" s="47" t="s">
        <v>69</v>
      </c>
      <c r="E980" s="82" t="s">
        <v>343</v>
      </c>
      <c r="F980" s="82"/>
      <c r="G980" s="58" t="s">
        <v>70</v>
      </c>
      <c r="H980" s="57" t="s">
        <v>71</v>
      </c>
      <c r="I980" s="57" t="s">
        <v>72</v>
      </c>
      <c r="J980" s="57" t="s">
        <v>74</v>
      </c>
    </row>
    <row r="981" spans="1:10" ht="36" customHeight="1">
      <c r="A981" s="49" t="s">
        <v>344</v>
      </c>
      <c r="B981" s="13" t="s">
        <v>784</v>
      </c>
      <c r="C981" s="49" t="s">
        <v>92</v>
      </c>
      <c r="D981" s="49" t="s">
        <v>783</v>
      </c>
      <c r="E981" s="80" t="s">
        <v>653</v>
      </c>
      <c r="F981" s="80"/>
      <c r="G981" s="14" t="s">
        <v>302</v>
      </c>
      <c r="H981" s="18">
        <v>1</v>
      </c>
      <c r="I981" s="15">
        <v>15.52</v>
      </c>
      <c r="J981" s="15">
        <v>15.52</v>
      </c>
    </row>
    <row r="982" spans="1:10" ht="36" customHeight="1">
      <c r="A982" s="50" t="s">
        <v>345</v>
      </c>
      <c r="B982" s="19" t="s">
        <v>654</v>
      </c>
      <c r="C982" s="50" t="s">
        <v>92</v>
      </c>
      <c r="D982" s="50" t="s">
        <v>655</v>
      </c>
      <c r="E982" s="81" t="s">
        <v>653</v>
      </c>
      <c r="F982" s="81"/>
      <c r="G982" s="20" t="s">
        <v>302</v>
      </c>
      <c r="H982" s="21">
        <v>1</v>
      </c>
      <c r="I982" s="22">
        <v>12.92</v>
      </c>
      <c r="J982" s="22">
        <v>12.92</v>
      </c>
    </row>
    <row r="983" spans="1:10" ht="24" customHeight="1">
      <c r="A983" s="50" t="s">
        <v>345</v>
      </c>
      <c r="B983" s="19" t="s">
        <v>658</v>
      </c>
      <c r="C983" s="50" t="s">
        <v>92</v>
      </c>
      <c r="D983" s="50" t="s">
        <v>659</v>
      </c>
      <c r="E983" s="81" t="s">
        <v>419</v>
      </c>
      <c r="F983" s="81"/>
      <c r="G983" s="20" t="s">
        <v>377</v>
      </c>
      <c r="H983" s="21">
        <v>1.21E-2</v>
      </c>
      <c r="I983" s="22">
        <v>16.52</v>
      </c>
      <c r="J983" s="22">
        <v>0.19</v>
      </c>
    </row>
    <row r="984" spans="1:10" ht="24" customHeight="1">
      <c r="A984" s="50" t="s">
        <v>345</v>
      </c>
      <c r="B984" s="19" t="s">
        <v>656</v>
      </c>
      <c r="C984" s="50" t="s">
        <v>92</v>
      </c>
      <c r="D984" s="50" t="s">
        <v>657</v>
      </c>
      <c r="E984" s="81" t="s">
        <v>419</v>
      </c>
      <c r="F984" s="81"/>
      <c r="G984" s="20" t="s">
        <v>377</v>
      </c>
      <c r="H984" s="21">
        <v>7.4300000000000005E-2</v>
      </c>
      <c r="I984" s="22">
        <v>21.94</v>
      </c>
      <c r="J984" s="22">
        <v>1.63</v>
      </c>
    </row>
    <row r="985" spans="1:10" ht="24" customHeight="1">
      <c r="A985" s="46" t="s">
        <v>351</v>
      </c>
      <c r="B985" s="23" t="s">
        <v>559</v>
      </c>
      <c r="C985" s="46" t="s">
        <v>92</v>
      </c>
      <c r="D985" s="46" t="s">
        <v>560</v>
      </c>
      <c r="E985" s="78" t="s">
        <v>354</v>
      </c>
      <c r="F985" s="78"/>
      <c r="G985" s="24" t="s">
        <v>302</v>
      </c>
      <c r="H985" s="25">
        <v>2.5000000000000001E-2</v>
      </c>
      <c r="I985" s="26">
        <v>27.5</v>
      </c>
      <c r="J985" s="26">
        <v>0.68</v>
      </c>
    </row>
    <row r="986" spans="1:10" ht="36" customHeight="1">
      <c r="A986" s="46" t="s">
        <v>351</v>
      </c>
      <c r="B986" s="23" t="s">
        <v>660</v>
      </c>
      <c r="C986" s="46" t="s">
        <v>92</v>
      </c>
      <c r="D986" s="46" t="s">
        <v>661</v>
      </c>
      <c r="E986" s="78" t="s">
        <v>354</v>
      </c>
      <c r="F986" s="78"/>
      <c r="G986" s="24" t="s">
        <v>13</v>
      </c>
      <c r="H986" s="25">
        <v>0.54300000000000004</v>
      </c>
      <c r="I986" s="26">
        <v>0.2</v>
      </c>
      <c r="J986" s="26">
        <v>0.1</v>
      </c>
    </row>
    <row r="987" spans="1:10">
      <c r="A987" s="59"/>
      <c r="B987" s="59"/>
      <c r="C987" s="59"/>
      <c r="D987" s="59"/>
      <c r="E987" s="59" t="s">
        <v>361</v>
      </c>
      <c r="F987" s="67">
        <v>1.72</v>
      </c>
      <c r="G987" s="59" t="s">
        <v>362</v>
      </c>
      <c r="H987" s="67">
        <v>0</v>
      </c>
      <c r="I987" s="59" t="s">
        <v>363</v>
      </c>
      <c r="J987" s="67">
        <v>1.72</v>
      </c>
    </row>
    <row r="988" spans="1:10">
      <c r="A988" s="59"/>
      <c r="B988" s="59"/>
      <c r="C988" s="59"/>
      <c r="D988" s="59"/>
      <c r="E988" s="59" t="s">
        <v>364</v>
      </c>
      <c r="F988" s="67">
        <v>3.72</v>
      </c>
      <c r="G988" s="59"/>
      <c r="H988" s="79" t="s">
        <v>365</v>
      </c>
      <c r="I988" s="79"/>
      <c r="J988" s="67">
        <v>19.239999999999998</v>
      </c>
    </row>
    <row r="989" spans="1:10" ht="30" customHeight="1" thickBot="1">
      <c r="A989" s="54"/>
      <c r="B989" s="54"/>
      <c r="C989" s="54"/>
      <c r="D989" s="54"/>
      <c r="E989" s="54"/>
      <c r="F989" s="54"/>
      <c r="G989" s="54" t="s">
        <v>366</v>
      </c>
      <c r="H989" s="66">
        <v>353.6</v>
      </c>
      <c r="I989" s="54" t="s">
        <v>367</v>
      </c>
      <c r="J989" s="55">
        <v>6803.26</v>
      </c>
    </row>
    <row r="990" spans="1:10" ht="1.1499999999999999" customHeight="1" thickTop="1">
      <c r="A990" s="27"/>
      <c r="B990" s="27"/>
      <c r="C990" s="27"/>
      <c r="D990" s="27"/>
      <c r="E990" s="27"/>
      <c r="F990" s="27"/>
      <c r="G990" s="27"/>
      <c r="H990" s="27"/>
      <c r="I990" s="27"/>
      <c r="J990" s="27"/>
    </row>
    <row r="991" spans="1:10" ht="18" customHeight="1">
      <c r="A991" s="47" t="s">
        <v>782</v>
      </c>
      <c r="B991" s="57" t="s">
        <v>67</v>
      </c>
      <c r="C991" s="47" t="s">
        <v>68</v>
      </c>
      <c r="D991" s="47" t="s">
        <v>69</v>
      </c>
      <c r="E991" s="82" t="s">
        <v>343</v>
      </c>
      <c r="F991" s="82"/>
      <c r="G991" s="58" t="s">
        <v>70</v>
      </c>
      <c r="H991" s="57" t="s">
        <v>71</v>
      </c>
      <c r="I991" s="57" t="s">
        <v>72</v>
      </c>
      <c r="J991" s="57" t="s">
        <v>74</v>
      </c>
    </row>
    <row r="992" spans="1:10" ht="60" customHeight="1">
      <c r="A992" s="49" t="s">
        <v>344</v>
      </c>
      <c r="B992" s="13" t="s">
        <v>781</v>
      </c>
      <c r="C992" s="49" t="s">
        <v>80</v>
      </c>
      <c r="D992" s="49" t="s">
        <v>780</v>
      </c>
      <c r="E992" s="80" t="s">
        <v>56</v>
      </c>
      <c r="F992" s="80"/>
      <c r="G992" s="14" t="s">
        <v>101</v>
      </c>
      <c r="H992" s="18">
        <v>1</v>
      </c>
      <c r="I992" s="15">
        <v>97.79</v>
      </c>
      <c r="J992" s="15">
        <v>97.79</v>
      </c>
    </row>
    <row r="993" spans="1:10" ht="60" customHeight="1">
      <c r="A993" s="46" t="s">
        <v>351</v>
      </c>
      <c r="B993" s="23" t="s">
        <v>870</v>
      </c>
      <c r="C993" s="46" t="s">
        <v>80</v>
      </c>
      <c r="D993" s="46" t="s">
        <v>869</v>
      </c>
      <c r="E993" s="78" t="s">
        <v>515</v>
      </c>
      <c r="F993" s="78"/>
      <c r="G993" s="24" t="s">
        <v>101</v>
      </c>
      <c r="H993" s="25">
        <v>1</v>
      </c>
      <c r="I993" s="26">
        <v>6.67</v>
      </c>
      <c r="J993" s="26">
        <v>6.67</v>
      </c>
    </row>
    <row r="994" spans="1:10" ht="60" customHeight="1">
      <c r="A994" s="46" t="s">
        <v>351</v>
      </c>
      <c r="B994" s="23" t="s">
        <v>868</v>
      </c>
      <c r="C994" s="46" t="s">
        <v>80</v>
      </c>
      <c r="D994" s="46" t="s">
        <v>867</v>
      </c>
      <c r="E994" s="78" t="s">
        <v>515</v>
      </c>
      <c r="F994" s="78"/>
      <c r="G994" s="24" t="s">
        <v>101</v>
      </c>
      <c r="H994" s="25">
        <v>0.3333333</v>
      </c>
      <c r="I994" s="26">
        <v>147.44999999999999</v>
      </c>
      <c r="J994" s="26">
        <v>49.14</v>
      </c>
    </row>
    <row r="995" spans="1:10" ht="60" customHeight="1">
      <c r="A995" s="46" t="s">
        <v>351</v>
      </c>
      <c r="B995" s="23" t="s">
        <v>866</v>
      </c>
      <c r="C995" s="46" t="s">
        <v>80</v>
      </c>
      <c r="D995" s="46" t="s">
        <v>865</v>
      </c>
      <c r="E995" s="78" t="s">
        <v>515</v>
      </c>
      <c r="F995" s="78"/>
      <c r="G995" s="24" t="s">
        <v>101</v>
      </c>
      <c r="H995" s="25">
        <v>1</v>
      </c>
      <c r="I995" s="26">
        <v>41.98</v>
      </c>
      <c r="J995" s="26">
        <v>41.98</v>
      </c>
    </row>
    <row r="996" spans="1:10">
      <c r="A996" s="59"/>
      <c r="B996" s="59"/>
      <c r="C996" s="59"/>
      <c r="D996" s="59"/>
      <c r="E996" s="59" t="s">
        <v>361</v>
      </c>
      <c r="F996" s="67">
        <v>0</v>
      </c>
      <c r="G996" s="59" t="s">
        <v>362</v>
      </c>
      <c r="H996" s="67">
        <v>0</v>
      </c>
      <c r="I996" s="59" t="s">
        <v>363</v>
      </c>
      <c r="J996" s="67">
        <v>0</v>
      </c>
    </row>
    <row r="997" spans="1:10">
      <c r="A997" s="59"/>
      <c r="B997" s="59"/>
      <c r="C997" s="59"/>
      <c r="D997" s="59"/>
      <c r="E997" s="59" t="s">
        <v>364</v>
      </c>
      <c r="F997" s="67">
        <v>23.49</v>
      </c>
      <c r="G997" s="59"/>
      <c r="H997" s="79" t="s">
        <v>365</v>
      </c>
      <c r="I997" s="79"/>
      <c r="J997" s="67">
        <v>121.28</v>
      </c>
    </row>
    <row r="998" spans="1:10" ht="30" customHeight="1" thickBot="1">
      <c r="A998" s="54"/>
      <c r="B998" s="54"/>
      <c r="C998" s="54"/>
      <c r="D998" s="54"/>
      <c r="E998" s="54"/>
      <c r="F998" s="54"/>
      <c r="G998" s="54" t="s">
        <v>366</v>
      </c>
      <c r="H998" s="66">
        <v>101</v>
      </c>
      <c r="I998" s="54" t="s">
        <v>367</v>
      </c>
      <c r="J998" s="55">
        <v>12249.28</v>
      </c>
    </row>
    <row r="999" spans="1:10" ht="1.1499999999999999" customHeight="1" thickTop="1">
      <c r="A999" s="27"/>
      <c r="B999" s="27"/>
      <c r="C999" s="27"/>
      <c r="D999" s="27"/>
      <c r="E999" s="27"/>
      <c r="F999" s="27"/>
      <c r="G999" s="27"/>
      <c r="H999" s="27"/>
      <c r="I999" s="27"/>
      <c r="J999" s="27"/>
    </row>
    <row r="1000" spans="1:10" ht="18" customHeight="1">
      <c r="A1000" s="47" t="s">
        <v>779</v>
      </c>
      <c r="B1000" s="57" t="s">
        <v>67</v>
      </c>
      <c r="C1000" s="47" t="s">
        <v>68</v>
      </c>
      <c r="D1000" s="47" t="s">
        <v>69</v>
      </c>
      <c r="E1000" s="82" t="s">
        <v>343</v>
      </c>
      <c r="F1000" s="82"/>
      <c r="G1000" s="58" t="s">
        <v>70</v>
      </c>
      <c r="H1000" s="57" t="s">
        <v>71</v>
      </c>
      <c r="I1000" s="57" t="s">
        <v>72</v>
      </c>
      <c r="J1000" s="57" t="s">
        <v>74</v>
      </c>
    </row>
    <row r="1001" spans="1:10" ht="36" customHeight="1">
      <c r="A1001" s="49" t="s">
        <v>344</v>
      </c>
      <c r="B1001" s="13" t="s">
        <v>778</v>
      </c>
      <c r="C1001" s="49" t="s">
        <v>80</v>
      </c>
      <c r="D1001" s="49" t="s">
        <v>777</v>
      </c>
      <c r="E1001" s="80" t="s">
        <v>56</v>
      </c>
      <c r="F1001" s="80"/>
      <c r="G1001" s="14" t="s">
        <v>102</v>
      </c>
      <c r="H1001" s="18">
        <v>1</v>
      </c>
      <c r="I1001" s="15">
        <v>488.4</v>
      </c>
      <c r="J1001" s="15">
        <v>488.4</v>
      </c>
    </row>
    <row r="1002" spans="1:10" ht="24" customHeight="1">
      <c r="A1002" s="50" t="s">
        <v>345</v>
      </c>
      <c r="B1002" s="19" t="s">
        <v>862</v>
      </c>
      <c r="C1002" s="50" t="s">
        <v>80</v>
      </c>
      <c r="D1002" s="50" t="s">
        <v>861</v>
      </c>
      <c r="E1002" s="81" t="s">
        <v>56</v>
      </c>
      <c r="F1002" s="81"/>
      <c r="G1002" s="20" t="s">
        <v>102</v>
      </c>
      <c r="H1002" s="21">
        <v>1</v>
      </c>
      <c r="I1002" s="22">
        <v>34.06</v>
      </c>
      <c r="J1002" s="22">
        <v>34.06</v>
      </c>
    </row>
    <row r="1003" spans="1:10" ht="36" customHeight="1">
      <c r="A1003" s="50" t="s">
        <v>345</v>
      </c>
      <c r="B1003" s="19" t="s">
        <v>860</v>
      </c>
      <c r="C1003" s="50" t="s">
        <v>80</v>
      </c>
      <c r="D1003" s="50" t="s">
        <v>859</v>
      </c>
      <c r="E1003" s="81" t="s">
        <v>56</v>
      </c>
      <c r="F1003" s="81"/>
      <c r="G1003" s="20" t="s">
        <v>102</v>
      </c>
      <c r="H1003" s="21">
        <v>1</v>
      </c>
      <c r="I1003" s="22">
        <v>71.34</v>
      </c>
      <c r="J1003" s="22">
        <v>71.34</v>
      </c>
    </row>
    <row r="1004" spans="1:10" ht="24" customHeight="1">
      <c r="A1004" s="46" t="s">
        <v>351</v>
      </c>
      <c r="B1004" s="23" t="s">
        <v>864</v>
      </c>
      <c r="C1004" s="46" t="s">
        <v>80</v>
      </c>
      <c r="D1004" s="46" t="s">
        <v>863</v>
      </c>
      <c r="E1004" s="78" t="s">
        <v>354</v>
      </c>
      <c r="F1004" s="78"/>
      <c r="G1004" s="24" t="s">
        <v>102</v>
      </c>
      <c r="H1004" s="25">
        <v>1.05</v>
      </c>
      <c r="I1004" s="26">
        <v>364.77</v>
      </c>
      <c r="J1004" s="26">
        <v>383</v>
      </c>
    </row>
    <row r="1005" spans="1:10">
      <c r="A1005" s="59"/>
      <c r="B1005" s="59"/>
      <c r="C1005" s="59"/>
      <c r="D1005" s="59"/>
      <c r="E1005" s="59" t="s">
        <v>361</v>
      </c>
      <c r="F1005" s="67">
        <v>81.64</v>
      </c>
      <c r="G1005" s="59" t="s">
        <v>362</v>
      </c>
      <c r="H1005" s="67">
        <v>0</v>
      </c>
      <c r="I1005" s="59" t="s">
        <v>363</v>
      </c>
      <c r="J1005" s="67">
        <v>81.64</v>
      </c>
    </row>
    <row r="1006" spans="1:10">
      <c r="A1006" s="59"/>
      <c r="B1006" s="59"/>
      <c r="C1006" s="59"/>
      <c r="D1006" s="59"/>
      <c r="E1006" s="59" t="s">
        <v>364</v>
      </c>
      <c r="F1006" s="67">
        <v>117.36</v>
      </c>
      <c r="G1006" s="59"/>
      <c r="H1006" s="79" t="s">
        <v>365</v>
      </c>
      <c r="I1006" s="79"/>
      <c r="J1006" s="67">
        <v>605.76</v>
      </c>
    </row>
    <row r="1007" spans="1:10" ht="30" customHeight="1" thickBot="1">
      <c r="A1007" s="54"/>
      <c r="B1007" s="54"/>
      <c r="C1007" s="54"/>
      <c r="D1007" s="54"/>
      <c r="E1007" s="54"/>
      <c r="F1007" s="54"/>
      <c r="G1007" s="54" t="s">
        <v>366</v>
      </c>
      <c r="H1007" s="66">
        <v>24.62</v>
      </c>
      <c r="I1007" s="54" t="s">
        <v>367</v>
      </c>
      <c r="J1007" s="55">
        <v>14913.81</v>
      </c>
    </row>
    <row r="1008" spans="1:10" ht="1.1499999999999999" customHeight="1" thickTop="1">
      <c r="A1008" s="27"/>
      <c r="B1008" s="27"/>
      <c r="C1008" s="27"/>
      <c r="D1008" s="27"/>
      <c r="E1008" s="27"/>
      <c r="F1008" s="27"/>
      <c r="G1008" s="27"/>
      <c r="H1008" s="27"/>
      <c r="I1008" s="27"/>
      <c r="J1008" s="27"/>
    </row>
    <row r="1009" spans="1:10" ht="18" customHeight="1">
      <c r="A1009" s="47" t="s">
        <v>776</v>
      </c>
      <c r="B1009" s="57" t="s">
        <v>67</v>
      </c>
      <c r="C1009" s="47" t="s">
        <v>68</v>
      </c>
      <c r="D1009" s="47" t="s">
        <v>69</v>
      </c>
      <c r="E1009" s="82" t="s">
        <v>343</v>
      </c>
      <c r="F1009" s="82"/>
      <c r="G1009" s="58" t="s">
        <v>70</v>
      </c>
      <c r="H1009" s="57" t="s">
        <v>71</v>
      </c>
      <c r="I1009" s="57" t="s">
        <v>72</v>
      </c>
      <c r="J1009" s="57" t="s">
        <v>74</v>
      </c>
    </row>
    <row r="1010" spans="1:10" ht="24" customHeight="1">
      <c r="A1010" s="49" t="s">
        <v>344</v>
      </c>
      <c r="B1010" s="13" t="s">
        <v>775</v>
      </c>
      <c r="C1010" s="49" t="s">
        <v>80</v>
      </c>
      <c r="D1010" s="49" t="s">
        <v>774</v>
      </c>
      <c r="E1010" s="80" t="s">
        <v>56</v>
      </c>
      <c r="F1010" s="80"/>
      <c r="G1010" s="14" t="s">
        <v>773</v>
      </c>
      <c r="H1010" s="18">
        <v>1</v>
      </c>
      <c r="I1010" s="15">
        <v>52.33</v>
      </c>
      <c r="J1010" s="15">
        <v>52.33</v>
      </c>
    </row>
    <row r="1011" spans="1:10" ht="24" customHeight="1">
      <c r="A1011" s="50" t="s">
        <v>345</v>
      </c>
      <c r="B1011" s="19" t="s">
        <v>349</v>
      </c>
      <c r="C1011" s="50" t="s">
        <v>80</v>
      </c>
      <c r="D1011" s="50" t="s">
        <v>350</v>
      </c>
      <c r="E1011" s="81" t="s">
        <v>56</v>
      </c>
      <c r="F1011" s="81"/>
      <c r="G1011" s="20" t="s">
        <v>348</v>
      </c>
      <c r="H1011" s="21">
        <v>0.2</v>
      </c>
      <c r="I1011" s="22">
        <v>15.71</v>
      </c>
      <c r="J1011" s="22">
        <v>3.14</v>
      </c>
    </row>
    <row r="1012" spans="1:10" ht="24" customHeight="1">
      <c r="A1012" s="50" t="s">
        <v>345</v>
      </c>
      <c r="B1012" s="19" t="s">
        <v>427</v>
      </c>
      <c r="C1012" s="50" t="s">
        <v>80</v>
      </c>
      <c r="D1012" s="50" t="s">
        <v>428</v>
      </c>
      <c r="E1012" s="81" t="s">
        <v>56</v>
      </c>
      <c r="F1012" s="81"/>
      <c r="G1012" s="20" t="s">
        <v>348</v>
      </c>
      <c r="H1012" s="21">
        <v>0.2</v>
      </c>
      <c r="I1012" s="22">
        <v>22.09</v>
      </c>
      <c r="J1012" s="22">
        <v>4.41</v>
      </c>
    </row>
    <row r="1013" spans="1:10" ht="24" customHeight="1">
      <c r="A1013" s="46" t="s">
        <v>351</v>
      </c>
      <c r="B1013" s="23" t="s">
        <v>858</v>
      </c>
      <c r="C1013" s="46" t="s">
        <v>80</v>
      </c>
      <c r="D1013" s="46" t="s">
        <v>857</v>
      </c>
      <c r="E1013" s="78" t="s">
        <v>354</v>
      </c>
      <c r="F1013" s="78"/>
      <c r="G1013" s="24" t="s">
        <v>355</v>
      </c>
      <c r="H1013" s="25">
        <v>1.8</v>
      </c>
      <c r="I1013" s="26">
        <v>24.88</v>
      </c>
      <c r="J1013" s="26">
        <v>44.78</v>
      </c>
    </row>
    <row r="1014" spans="1:10">
      <c r="A1014" s="59"/>
      <c r="B1014" s="59"/>
      <c r="C1014" s="59"/>
      <c r="D1014" s="59"/>
      <c r="E1014" s="59" t="s">
        <v>361</v>
      </c>
      <c r="F1014" s="67">
        <v>5.9</v>
      </c>
      <c r="G1014" s="59" t="s">
        <v>362</v>
      </c>
      <c r="H1014" s="67">
        <v>0</v>
      </c>
      <c r="I1014" s="59" t="s">
        <v>363</v>
      </c>
      <c r="J1014" s="67">
        <v>5.9</v>
      </c>
    </row>
    <row r="1015" spans="1:10">
      <c r="A1015" s="59"/>
      <c r="B1015" s="59"/>
      <c r="C1015" s="59"/>
      <c r="D1015" s="59"/>
      <c r="E1015" s="59" t="s">
        <v>364</v>
      </c>
      <c r="F1015" s="67">
        <v>12.57</v>
      </c>
      <c r="G1015" s="59"/>
      <c r="H1015" s="79" t="s">
        <v>365</v>
      </c>
      <c r="I1015" s="79"/>
      <c r="J1015" s="67">
        <v>64.900000000000006</v>
      </c>
    </row>
    <row r="1016" spans="1:10" ht="30" customHeight="1" thickBot="1">
      <c r="A1016" s="54"/>
      <c r="B1016" s="54"/>
      <c r="C1016" s="54"/>
      <c r="D1016" s="54"/>
      <c r="E1016" s="54"/>
      <c r="F1016" s="54"/>
      <c r="G1016" s="54" t="s">
        <v>366</v>
      </c>
      <c r="H1016" s="66">
        <v>1.17</v>
      </c>
      <c r="I1016" s="54" t="s">
        <v>367</v>
      </c>
      <c r="J1016" s="55">
        <v>75.930000000000007</v>
      </c>
    </row>
    <row r="1017" spans="1:10" ht="1.1499999999999999" customHeight="1" thickTop="1">
      <c r="A1017" s="27"/>
      <c r="B1017" s="27"/>
      <c r="C1017" s="27"/>
      <c r="D1017" s="27"/>
      <c r="E1017" s="27"/>
      <c r="F1017" s="27"/>
      <c r="G1017" s="27"/>
      <c r="H1017" s="27"/>
      <c r="I1017" s="27"/>
      <c r="J1017" s="27"/>
    </row>
    <row r="1018" spans="1:10" ht="18" customHeight="1">
      <c r="A1018" s="47" t="s">
        <v>772</v>
      </c>
      <c r="B1018" s="57" t="s">
        <v>67</v>
      </c>
      <c r="C1018" s="47" t="s">
        <v>68</v>
      </c>
      <c r="D1018" s="47" t="s">
        <v>69</v>
      </c>
      <c r="E1018" s="82" t="s">
        <v>343</v>
      </c>
      <c r="F1018" s="82"/>
      <c r="G1018" s="58" t="s">
        <v>70</v>
      </c>
      <c r="H1018" s="57" t="s">
        <v>71</v>
      </c>
      <c r="I1018" s="57" t="s">
        <v>72</v>
      </c>
      <c r="J1018" s="57" t="s">
        <v>74</v>
      </c>
    </row>
    <row r="1019" spans="1:10" ht="24" customHeight="1">
      <c r="A1019" s="49" t="s">
        <v>344</v>
      </c>
      <c r="B1019" s="13" t="s">
        <v>511</v>
      </c>
      <c r="C1019" s="49" t="s">
        <v>80</v>
      </c>
      <c r="D1019" s="49" t="s">
        <v>512</v>
      </c>
      <c r="E1019" s="80" t="s">
        <v>56</v>
      </c>
      <c r="F1019" s="80"/>
      <c r="G1019" s="14" t="s">
        <v>102</v>
      </c>
      <c r="H1019" s="18">
        <v>1</v>
      </c>
      <c r="I1019" s="15">
        <v>30</v>
      </c>
      <c r="J1019" s="15">
        <v>30</v>
      </c>
    </row>
    <row r="1020" spans="1:10" ht="48" customHeight="1">
      <c r="A1020" s="46" t="s">
        <v>351</v>
      </c>
      <c r="B1020" s="23" t="s">
        <v>713</v>
      </c>
      <c r="C1020" s="46" t="s">
        <v>80</v>
      </c>
      <c r="D1020" s="46" t="s">
        <v>712</v>
      </c>
      <c r="E1020" s="78" t="s">
        <v>354</v>
      </c>
      <c r="F1020" s="78"/>
      <c r="G1020" s="24" t="s">
        <v>451</v>
      </c>
      <c r="H1020" s="25">
        <v>0.2</v>
      </c>
      <c r="I1020" s="26">
        <v>150</v>
      </c>
      <c r="J1020" s="26">
        <v>30</v>
      </c>
    </row>
    <row r="1021" spans="1:10">
      <c r="A1021" s="59"/>
      <c r="B1021" s="59"/>
      <c r="C1021" s="59"/>
      <c r="D1021" s="59"/>
      <c r="E1021" s="59" t="s">
        <v>361</v>
      </c>
      <c r="F1021" s="67">
        <v>0</v>
      </c>
      <c r="G1021" s="59" t="s">
        <v>362</v>
      </c>
      <c r="H1021" s="67">
        <v>0</v>
      </c>
      <c r="I1021" s="59" t="s">
        <v>363</v>
      </c>
      <c r="J1021" s="67">
        <v>0</v>
      </c>
    </row>
    <row r="1022" spans="1:10">
      <c r="A1022" s="59"/>
      <c r="B1022" s="59"/>
      <c r="C1022" s="59"/>
      <c r="D1022" s="59"/>
      <c r="E1022" s="59" t="s">
        <v>364</v>
      </c>
      <c r="F1022" s="67">
        <v>7.2</v>
      </c>
      <c r="G1022" s="59"/>
      <c r="H1022" s="79" t="s">
        <v>365</v>
      </c>
      <c r="I1022" s="79"/>
      <c r="J1022" s="67">
        <v>37.200000000000003</v>
      </c>
    </row>
    <row r="1023" spans="1:10" ht="30" customHeight="1" thickBot="1">
      <c r="A1023" s="54"/>
      <c r="B1023" s="54"/>
      <c r="C1023" s="54"/>
      <c r="D1023" s="54"/>
      <c r="E1023" s="54"/>
      <c r="F1023" s="54"/>
      <c r="G1023" s="54" t="s">
        <v>366</v>
      </c>
      <c r="H1023" s="66">
        <v>38.520000000000003</v>
      </c>
      <c r="I1023" s="54" t="s">
        <v>367</v>
      </c>
      <c r="J1023" s="55">
        <v>1432.94</v>
      </c>
    </row>
    <row r="1024" spans="1:10" ht="1.1499999999999999" customHeight="1" thickTop="1">
      <c r="A1024" s="27"/>
      <c r="B1024" s="27"/>
      <c r="C1024" s="27"/>
      <c r="D1024" s="27"/>
      <c r="E1024" s="27"/>
      <c r="F1024" s="27"/>
      <c r="G1024" s="27"/>
      <c r="H1024" s="27"/>
      <c r="I1024" s="27"/>
      <c r="J1024" s="27"/>
    </row>
    <row r="1025" spans="1:10" ht="24" customHeight="1">
      <c r="A1025" s="48" t="s">
        <v>755</v>
      </c>
      <c r="B1025" s="48"/>
      <c r="C1025" s="48"/>
      <c r="D1025" s="48" t="s">
        <v>754</v>
      </c>
      <c r="E1025" s="48"/>
      <c r="F1025" s="83"/>
      <c r="G1025" s="83"/>
      <c r="H1025" s="11"/>
      <c r="I1025" s="48"/>
      <c r="J1025" s="12"/>
    </row>
    <row r="1026" spans="1:10" ht="18" customHeight="1">
      <c r="A1026" s="47" t="s">
        <v>771</v>
      </c>
      <c r="B1026" s="57" t="s">
        <v>67</v>
      </c>
      <c r="C1026" s="47" t="s">
        <v>68</v>
      </c>
      <c r="D1026" s="47" t="s">
        <v>69</v>
      </c>
      <c r="E1026" s="82" t="s">
        <v>343</v>
      </c>
      <c r="F1026" s="82"/>
      <c r="G1026" s="58" t="s">
        <v>70</v>
      </c>
      <c r="H1026" s="57" t="s">
        <v>71</v>
      </c>
      <c r="I1026" s="57" t="s">
        <v>72</v>
      </c>
      <c r="J1026" s="57" t="s">
        <v>74</v>
      </c>
    </row>
    <row r="1027" spans="1:10" ht="24" customHeight="1">
      <c r="A1027" s="49" t="s">
        <v>344</v>
      </c>
      <c r="B1027" s="13" t="s">
        <v>770</v>
      </c>
      <c r="C1027" s="49" t="s">
        <v>85</v>
      </c>
      <c r="D1027" s="49" t="s">
        <v>769</v>
      </c>
      <c r="E1027" s="80" t="s">
        <v>856</v>
      </c>
      <c r="F1027" s="80"/>
      <c r="G1027" s="14" t="s">
        <v>101</v>
      </c>
      <c r="H1027" s="18">
        <v>1</v>
      </c>
      <c r="I1027" s="15">
        <v>13.76</v>
      </c>
      <c r="J1027" s="15">
        <v>13.76</v>
      </c>
    </row>
    <row r="1028" spans="1:10" ht="24" customHeight="1">
      <c r="A1028" s="46" t="s">
        <v>351</v>
      </c>
      <c r="B1028" s="23" t="s">
        <v>855</v>
      </c>
      <c r="C1028" s="46" t="s">
        <v>85</v>
      </c>
      <c r="D1028" s="46" t="s">
        <v>854</v>
      </c>
      <c r="E1028" s="78" t="s">
        <v>372</v>
      </c>
      <c r="F1028" s="78"/>
      <c r="G1028" s="24" t="s">
        <v>377</v>
      </c>
      <c r="H1028" s="25">
        <v>0.01</v>
      </c>
      <c r="I1028" s="26">
        <v>116.11</v>
      </c>
      <c r="J1028" s="26">
        <v>1.1599999999999999</v>
      </c>
    </row>
    <row r="1029" spans="1:10" ht="24" customHeight="1">
      <c r="A1029" s="46" t="s">
        <v>351</v>
      </c>
      <c r="B1029" s="23" t="s">
        <v>425</v>
      </c>
      <c r="C1029" s="46" t="s">
        <v>85</v>
      </c>
      <c r="D1029" s="46" t="s">
        <v>426</v>
      </c>
      <c r="E1029" s="78" t="s">
        <v>376</v>
      </c>
      <c r="F1029" s="78"/>
      <c r="G1029" s="24" t="s">
        <v>377</v>
      </c>
      <c r="H1029" s="25">
        <v>0.3</v>
      </c>
      <c r="I1029" s="26">
        <v>14.29</v>
      </c>
      <c r="J1029" s="26">
        <v>4.28</v>
      </c>
    </row>
    <row r="1030" spans="1:10" ht="24" customHeight="1">
      <c r="A1030" s="46" t="s">
        <v>351</v>
      </c>
      <c r="B1030" s="23" t="s">
        <v>853</v>
      </c>
      <c r="C1030" s="46" t="s">
        <v>85</v>
      </c>
      <c r="D1030" s="46" t="s">
        <v>852</v>
      </c>
      <c r="E1030" s="78" t="s">
        <v>354</v>
      </c>
      <c r="F1030" s="78"/>
      <c r="G1030" s="24" t="s">
        <v>101</v>
      </c>
      <c r="H1030" s="25">
        <v>1</v>
      </c>
      <c r="I1030" s="26">
        <v>7.2</v>
      </c>
      <c r="J1030" s="26">
        <v>7.2</v>
      </c>
    </row>
    <row r="1031" spans="1:10" ht="24" customHeight="1">
      <c r="A1031" s="46" t="s">
        <v>351</v>
      </c>
      <c r="B1031" s="23" t="s">
        <v>851</v>
      </c>
      <c r="C1031" s="46" t="s">
        <v>85</v>
      </c>
      <c r="D1031" s="46" t="s">
        <v>850</v>
      </c>
      <c r="E1031" s="78" t="s">
        <v>354</v>
      </c>
      <c r="F1031" s="78"/>
      <c r="G1031" s="24" t="s">
        <v>102</v>
      </c>
      <c r="H1031" s="25">
        <v>0.02</v>
      </c>
      <c r="I1031" s="26">
        <v>56</v>
      </c>
      <c r="J1031" s="26">
        <v>1.1200000000000001</v>
      </c>
    </row>
    <row r="1032" spans="1:10">
      <c r="A1032" s="59"/>
      <c r="B1032" s="59"/>
      <c r="C1032" s="59"/>
      <c r="D1032" s="59"/>
      <c r="E1032" s="59" t="s">
        <v>361</v>
      </c>
      <c r="F1032" s="67">
        <v>4.28</v>
      </c>
      <c r="G1032" s="59" t="s">
        <v>362</v>
      </c>
      <c r="H1032" s="67">
        <v>0</v>
      </c>
      <c r="I1032" s="59" t="s">
        <v>363</v>
      </c>
      <c r="J1032" s="67">
        <v>4.28</v>
      </c>
    </row>
    <row r="1033" spans="1:10">
      <c r="A1033" s="59"/>
      <c r="B1033" s="59"/>
      <c r="C1033" s="59"/>
      <c r="D1033" s="59"/>
      <c r="E1033" s="59" t="s">
        <v>364</v>
      </c>
      <c r="F1033" s="67">
        <v>3.3</v>
      </c>
      <c r="G1033" s="59"/>
      <c r="H1033" s="79" t="s">
        <v>365</v>
      </c>
      <c r="I1033" s="79"/>
      <c r="J1033" s="67">
        <v>17.059999999999999</v>
      </c>
    </row>
    <row r="1034" spans="1:10" ht="30" customHeight="1" thickBot="1">
      <c r="A1034" s="54"/>
      <c r="B1034" s="54"/>
      <c r="C1034" s="54"/>
      <c r="D1034" s="54"/>
      <c r="E1034" s="54"/>
      <c r="F1034" s="54"/>
      <c r="G1034" s="54" t="s">
        <v>366</v>
      </c>
      <c r="H1034" s="66">
        <v>600</v>
      </c>
      <c r="I1034" s="54" t="s">
        <v>367</v>
      </c>
      <c r="J1034" s="55">
        <v>10236</v>
      </c>
    </row>
    <row r="1035" spans="1:10" ht="1.1499999999999999" customHeight="1" thickTop="1">
      <c r="A1035" s="27"/>
      <c r="B1035" s="27"/>
      <c r="C1035" s="27"/>
      <c r="D1035" s="27"/>
      <c r="E1035" s="27"/>
      <c r="F1035" s="27"/>
      <c r="G1035" s="27"/>
      <c r="H1035" s="27"/>
      <c r="I1035" s="27"/>
      <c r="J1035" s="27"/>
    </row>
    <row r="1036" spans="1:10" ht="18" customHeight="1">
      <c r="A1036" s="47" t="s">
        <v>768</v>
      </c>
      <c r="B1036" s="57" t="s">
        <v>67</v>
      </c>
      <c r="C1036" s="47" t="s">
        <v>68</v>
      </c>
      <c r="D1036" s="47" t="s">
        <v>69</v>
      </c>
      <c r="E1036" s="82" t="s">
        <v>343</v>
      </c>
      <c r="F1036" s="82"/>
      <c r="G1036" s="58" t="s">
        <v>70</v>
      </c>
      <c r="H1036" s="57" t="s">
        <v>71</v>
      </c>
      <c r="I1036" s="57" t="s">
        <v>72</v>
      </c>
      <c r="J1036" s="57" t="s">
        <v>74</v>
      </c>
    </row>
    <row r="1037" spans="1:10" ht="24" customHeight="1">
      <c r="A1037" s="49" t="s">
        <v>344</v>
      </c>
      <c r="B1037" s="13" t="s">
        <v>767</v>
      </c>
      <c r="C1037" s="49" t="s">
        <v>92</v>
      </c>
      <c r="D1037" s="49" t="s">
        <v>766</v>
      </c>
      <c r="E1037" s="80" t="s">
        <v>842</v>
      </c>
      <c r="F1037" s="80"/>
      <c r="G1037" s="14" t="s">
        <v>102</v>
      </c>
      <c r="H1037" s="18">
        <v>1</v>
      </c>
      <c r="I1037" s="15">
        <v>25.01</v>
      </c>
      <c r="J1037" s="15">
        <v>25.01</v>
      </c>
    </row>
    <row r="1038" spans="1:10" ht="36" customHeight="1">
      <c r="A1038" s="50" t="s">
        <v>345</v>
      </c>
      <c r="B1038" s="19" t="s">
        <v>849</v>
      </c>
      <c r="C1038" s="50" t="s">
        <v>92</v>
      </c>
      <c r="D1038" s="50" t="s">
        <v>848</v>
      </c>
      <c r="E1038" s="81" t="s">
        <v>572</v>
      </c>
      <c r="F1038" s="81"/>
      <c r="G1038" s="20" t="s">
        <v>573</v>
      </c>
      <c r="H1038" s="21">
        <v>0.27400000000000002</v>
      </c>
      <c r="I1038" s="22">
        <v>28.52</v>
      </c>
      <c r="J1038" s="22">
        <v>7.81</v>
      </c>
    </row>
    <row r="1039" spans="1:10" ht="36" customHeight="1">
      <c r="A1039" s="50" t="s">
        <v>345</v>
      </c>
      <c r="B1039" s="19" t="s">
        <v>847</v>
      </c>
      <c r="C1039" s="50" t="s">
        <v>92</v>
      </c>
      <c r="D1039" s="50" t="s">
        <v>846</v>
      </c>
      <c r="E1039" s="81" t="s">
        <v>572</v>
      </c>
      <c r="F1039" s="81"/>
      <c r="G1039" s="20" t="s">
        <v>845</v>
      </c>
      <c r="H1039" s="21">
        <v>0.254</v>
      </c>
      <c r="I1039" s="22">
        <v>21.14</v>
      </c>
      <c r="J1039" s="22">
        <v>5.36</v>
      </c>
    </row>
    <row r="1040" spans="1:10" ht="24" customHeight="1">
      <c r="A1040" s="50" t="s">
        <v>345</v>
      </c>
      <c r="B1040" s="19" t="s">
        <v>844</v>
      </c>
      <c r="C1040" s="50" t="s">
        <v>92</v>
      </c>
      <c r="D1040" s="50" t="s">
        <v>843</v>
      </c>
      <c r="E1040" s="81" t="s">
        <v>842</v>
      </c>
      <c r="F1040" s="81"/>
      <c r="G1040" s="20" t="s">
        <v>102</v>
      </c>
      <c r="H1040" s="21">
        <v>1</v>
      </c>
      <c r="I1040" s="22">
        <v>1.63</v>
      </c>
      <c r="J1040" s="22">
        <v>1.63</v>
      </c>
    </row>
    <row r="1041" spans="1:10" ht="24" customHeight="1">
      <c r="A1041" s="50" t="s">
        <v>345</v>
      </c>
      <c r="B1041" s="19" t="s">
        <v>420</v>
      </c>
      <c r="C1041" s="50" t="s">
        <v>92</v>
      </c>
      <c r="D1041" s="50" t="s">
        <v>350</v>
      </c>
      <c r="E1041" s="81" t="s">
        <v>419</v>
      </c>
      <c r="F1041" s="81"/>
      <c r="G1041" s="20" t="s">
        <v>377</v>
      </c>
      <c r="H1041" s="21">
        <v>0.65</v>
      </c>
      <c r="I1041" s="22">
        <v>15.71</v>
      </c>
      <c r="J1041" s="22">
        <v>10.210000000000001</v>
      </c>
    </row>
    <row r="1042" spans="1:10">
      <c r="A1042" s="59"/>
      <c r="B1042" s="59"/>
      <c r="C1042" s="59"/>
      <c r="D1042" s="59"/>
      <c r="E1042" s="59" t="s">
        <v>361</v>
      </c>
      <c r="F1042" s="67">
        <v>17.04</v>
      </c>
      <c r="G1042" s="59" t="s">
        <v>362</v>
      </c>
      <c r="H1042" s="67">
        <v>0</v>
      </c>
      <c r="I1042" s="59" t="s">
        <v>363</v>
      </c>
      <c r="J1042" s="67">
        <v>17.04</v>
      </c>
    </row>
    <row r="1043" spans="1:10">
      <c r="A1043" s="59"/>
      <c r="B1043" s="59"/>
      <c r="C1043" s="59"/>
      <c r="D1043" s="59"/>
      <c r="E1043" s="59" t="s">
        <v>364</v>
      </c>
      <c r="F1043" s="67">
        <v>6</v>
      </c>
      <c r="G1043" s="59"/>
      <c r="H1043" s="79" t="s">
        <v>365</v>
      </c>
      <c r="I1043" s="79"/>
      <c r="J1043" s="67">
        <v>31.01</v>
      </c>
    </row>
    <row r="1044" spans="1:10" ht="30" customHeight="1" thickBot="1">
      <c r="A1044" s="54"/>
      <c r="B1044" s="54"/>
      <c r="C1044" s="54"/>
      <c r="D1044" s="54"/>
      <c r="E1044" s="54"/>
      <c r="F1044" s="54"/>
      <c r="G1044" s="54" t="s">
        <v>366</v>
      </c>
      <c r="H1044" s="66">
        <v>20</v>
      </c>
      <c r="I1044" s="54" t="s">
        <v>367</v>
      </c>
      <c r="J1044" s="55">
        <v>620.20000000000005</v>
      </c>
    </row>
    <row r="1045" spans="1:10" ht="1.1499999999999999" customHeight="1" thickTop="1">
      <c r="A1045" s="27"/>
      <c r="B1045" s="27"/>
      <c r="C1045" s="27"/>
      <c r="D1045" s="27"/>
      <c r="E1045" s="27"/>
      <c r="F1045" s="27"/>
      <c r="G1045" s="27"/>
      <c r="H1045" s="27"/>
      <c r="I1045" s="27"/>
      <c r="J1045" s="27"/>
    </row>
    <row r="1046" spans="1:10" ht="24" customHeight="1">
      <c r="A1046" s="48" t="s">
        <v>753</v>
      </c>
      <c r="B1046" s="48"/>
      <c r="C1046" s="48"/>
      <c r="D1046" s="48" t="s">
        <v>337</v>
      </c>
      <c r="E1046" s="48"/>
      <c r="F1046" s="83"/>
      <c r="G1046" s="83"/>
      <c r="H1046" s="11"/>
      <c r="I1046" s="48"/>
      <c r="J1046" s="12"/>
    </row>
    <row r="1047" spans="1:10" ht="18" customHeight="1">
      <c r="A1047" s="47" t="s">
        <v>765</v>
      </c>
      <c r="B1047" s="57" t="s">
        <v>67</v>
      </c>
      <c r="C1047" s="47" t="s">
        <v>68</v>
      </c>
      <c r="D1047" s="47" t="s">
        <v>69</v>
      </c>
      <c r="E1047" s="82" t="s">
        <v>343</v>
      </c>
      <c r="F1047" s="82"/>
      <c r="G1047" s="58" t="s">
        <v>70</v>
      </c>
      <c r="H1047" s="57" t="s">
        <v>71</v>
      </c>
      <c r="I1047" s="57" t="s">
        <v>72</v>
      </c>
      <c r="J1047" s="57" t="s">
        <v>74</v>
      </c>
    </row>
    <row r="1048" spans="1:10" ht="24" customHeight="1">
      <c r="A1048" s="49" t="s">
        <v>344</v>
      </c>
      <c r="B1048" s="13" t="s">
        <v>339</v>
      </c>
      <c r="C1048" s="49" t="s">
        <v>112</v>
      </c>
      <c r="D1048" s="49" t="s">
        <v>337</v>
      </c>
      <c r="E1048" s="80" t="s">
        <v>419</v>
      </c>
      <c r="F1048" s="80"/>
      <c r="G1048" s="14" t="s">
        <v>13</v>
      </c>
      <c r="H1048" s="18">
        <v>1</v>
      </c>
      <c r="I1048" s="15">
        <v>25337.55</v>
      </c>
      <c r="J1048" s="15">
        <v>25337.55</v>
      </c>
    </row>
    <row r="1049" spans="1:10" ht="24" customHeight="1">
      <c r="A1049" s="50" t="s">
        <v>345</v>
      </c>
      <c r="B1049" s="19" t="s">
        <v>699</v>
      </c>
      <c r="C1049" s="50" t="s">
        <v>92</v>
      </c>
      <c r="D1049" s="50" t="s">
        <v>700</v>
      </c>
      <c r="E1049" s="81" t="s">
        <v>419</v>
      </c>
      <c r="F1049" s="81"/>
      <c r="G1049" s="20" t="s">
        <v>94</v>
      </c>
      <c r="H1049" s="21">
        <v>3</v>
      </c>
      <c r="I1049" s="22">
        <v>7495.15</v>
      </c>
      <c r="J1049" s="22">
        <v>22485.45</v>
      </c>
    </row>
    <row r="1050" spans="1:10" ht="24" customHeight="1">
      <c r="A1050" s="50" t="s">
        <v>345</v>
      </c>
      <c r="B1050" s="19" t="s">
        <v>701</v>
      </c>
      <c r="C1050" s="50" t="s">
        <v>92</v>
      </c>
      <c r="D1050" s="50" t="s">
        <v>702</v>
      </c>
      <c r="E1050" s="81" t="s">
        <v>419</v>
      </c>
      <c r="F1050" s="81"/>
      <c r="G1050" s="20" t="s">
        <v>377</v>
      </c>
      <c r="H1050" s="21">
        <v>30</v>
      </c>
      <c r="I1050" s="22">
        <v>95.07</v>
      </c>
      <c r="J1050" s="22">
        <v>2852.1</v>
      </c>
    </row>
    <row r="1051" spans="1:10">
      <c r="A1051" s="59"/>
      <c r="B1051" s="59"/>
      <c r="C1051" s="59"/>
      <c r="D1051" s="59"/>
      <c r="E1051" s="59" t="s">
        <v>361</v>
      </c>
      <c r="F1051" s="67">
        <v>24381.33</v>
      </c>
      <c r="G1051" s="59" t="s">
        <v>362</v>
      </c>
      <c r="H1051" s="67">
        <v>0</v>
      </c>
      <c r="I1051" s="59" t="s">
        <v>363</v>
      </c>
      <c r="J1051" s="67">
        <v>24381.33</v>
      </c>
    </row>
    <row r="1052" spans="1:10">
      <c r="A1052" s="59"/>
      <c r="B1052" s="59"/>
      <c r="C1052" s="59"/>
      <c r="D1052" s="59"/>
      <c r="E1052" s="59" t="s">
        <v>364</v>
      </c>
      <c r="F1052" s="67">
        <v>6088.61</v>
      </c>
      <c r="G1052" s="59"/>
      <c r="H1052" s="79" t="s">
        <v>365</v>
      </c>
      <c r="I1052" s="79"/>
      <c r="J1052" s="67">
        <v>31426.16</v>
      </c>
    </row>
    <row r="1053" spans="1:10" ht="30" customHeight="1" thickBot="1">
      <c r="A1053" s="54"/>
      <c r="B1053" s="54"/>
      <c r="C1053" s="54"/>
      <c r="D1053" s="54"/>
      <c r="E1053" s="54"/>
      <c r="F1053" s="54"/>
      <c r="G1053" s="54" t="s">
        <v>366</v>
      </c>
      <c r="H1053" s="66">
        <v>1</v>
      </c>
      <c r="I1053" s="54" t="s">
        <v>367</v>
      </c>
      <c r="J1053" s="55">
        <v>31426.16</v>
      </c>
    </row>
    <row r="1054" spans="1:10" ht="1.1499999999999999" customHeight="1" thickTop="1">
      <c r="A1054" s="27"/>
      <c r="B1054" s="27"/>
      <c r="C1054" s="27"/>
      <c r="D1054" s="27"/>
      <c r="E1054" s="27"/>
      <c r="F1054" s="27"/>
      <c r="G1054" s="27"/>
      <c r="H1054" s="27"/>
      <c r="I1054" s="27"/>
      <c r="J1054" s="27"/>
    </row>
    <row r="1055" spans="1:10" ht="24" customHeight="1">
      <c r="A1055" s="48" t="s">
        <v>752</v>
      </c>
      <c r="B1055" s="48"/>
      <c r="C1055" s="48"/>
      <c r="D1055" s="48" t="s">
        <v>751</v>
      </c>
      <c r="E1055" s="48"/>
      <c r="F1055" s="83"/>
      <c r="G1055" s="83"/>
      <c r="H1055" s="11"/>
      <c r="I1055" s="48"/>
      <c r="J1055" s="12"/>
    </row>
    <row r="1056" spans="1:10" ht="18" customHeight="1">
      <c r="A1056" s="47" t="s">
        <v>764</v>
      </c>
      <c r="B1056" s="57" t="s">
        <v>67</v>
      </c>
      <c r="C1056" s="47" t="s">
        <v>68</v>
      </c>
      <c r="D1056" s="47" t="s">
        <v>69</v>
      </c>
      <c r="E1056" s="82" t="s">
        <v>343</v>
      </c>
      <c r="F1056" s="82"/>
      <c r="G1056" s="58" t="s">
        <v>70</v>
      </c>
      <c r="H1056" s="57" t="s">
        <v>71</v>
      </c>
      <c r="I1056" s="57" t="s">
        <v>72</v>
      </c>
      <c r="J1056" s="57" t="s">
        <v>74</v>
      </c>
    </row>
    <row r="1057" spans="1:10" ht="24" customHeight="1">
      <c r="A1057" s="49" t="s">
        <v>344</v>
      </c>
      <c r="B1057" s="13" t="s">
        <v>763</v>
      </c>
      <c r="C1057" s="49" t="s">
        <v>92</v>
      </c>
      <c r="D1057" s="49" t="s">
        <v>762</v>
      </c>
      <c r="E1057" s="80" t="s">
        <v>419</v>
      </c>
      <c r="F1057" s="80"/>
      <c r="G1057" s="14" t="s">
        <v>377</v>
      </c>
      <c r="H1057" s="18">
        <v>1</v>
      </c>
      <c r="I1057" s="15">
        <v>20.6</v>
      </c>
      <c r="J1057" s="15">
        <v>20.6</v>
      </c>
    </row>
    <row r="1058" spans="1:10" ht="24" customHeight="1">
      <c r="A1058" s="50" t="s">
        <v>345</v>
      </c>
      <c r="B1058" s="19" t="s">
        <v>841</v>
      </c>
      <c r="C1058" s="50" t="s">
        <v>92</v>
      </c>
      <c r="D1058" s="50" t="s">
        <v>840</v>
      </c>
      <c r="E1058" s="81" t="s">
        <v>419</v>
      </c>
      <c r="F1058" s="81"/>
      <c r="G1058" s="20" t="s">
        <v>377</v>
      </c>
      <c r="H1058" s="21">
        <v>1</v>
      </c>
      <c r="I1058" s="22">
        <v>0.06</v>
      </c>
      <c r="J1058" s="22">
        <v>0.06</v>
      </c>
    </row>
    <row r="1059" spans="1:10" ht="24" customHeight="1">
      <c r="A1059" s="46" t="s">
        <v>351</v>
      </c>
      <c r="B1059" s="23" t="s">
        <v>735</v>
      </c>
      <c r="C1059" s="46" t="s">
        <v>92</v>
      </c>
      <c r="D1059" s="46" t="s">
        <v>734</v>
      </c>
      <c r="E1059" s="78" t="s">
        <v>708</v>
      </c>
      <c r="F1059" s="78"/>
      <c r="G1059" s="24" t="s">
        <v>377</v>
      </c>
      <c r="H1059" s="25">
        <v>1</v>
      </c>
      <c r="I1059" s="26">
        <v>1.03</v>
      </c>
      <c r="J1059" s="26">
        <v>1.03</v>
      </c>
    </row>
    <row r="1060" spans="1:10" ht="24" customHeight="1">
      <c r="A1060" s="46" t="s">
        <v>351</v>
      </c>
      <c r="B1060" s="23" t="s">
        <v>729</v>
      </c>
      <c r="C1060" s="46" t="s">
        <v>92</v>
      </c>
      <c r="D1060" s="46" t="s">
        <v>728</v>
      </c>
      <c r="E1060" s="78" t="s">
        <v>372</v>
      </c>
      <c r="F1060" s="78"/>
      <c r="G1060" s="24" t="s">
        <v>377</v>
      </c>
      <c r="H1060" s="25">
        <v>1</v>
      </c>
      <c r="I1060" s="26">
        <v>1.01</v>
      </c>
      <c r="J1060" s="26">
        <v>1.01</v>
      </c>
    </row>
    <row r="1061" spans="1:10" ht="24" customHeight="1">
      <c r="A1061" s="46" t="s">
        <v>351</v>
      </c>
      <c r="B1061" s="23" t="s">
        <v>731</v>
      </c>
      <c r="C1061" s="46" t="s">
        <v>92</v>
      </c>
      <c r="D1061" s="46" t="s">
        <v>730</v>
      </c>
      <c r="E1061" s="78" t="s">
        <v>708</v>
      </c>
      <c r="F1061" s="78"/>
      <c r="G1061" s="24" t="s">
        <v>377</v>
      </c>
      <c r="H1061" s="25">
        <v>1</v>
      </c>
      <c r="I1061" s="26">
        <v>0.55000000000000004</v>
      </c>
      <c r="J1061" s="26">
        <v>0.55000000000000004</v>
      </c>
    </row>
    <row r="1062" spans="1:10" ht="24" customHeight="1">
      <c r="A1062" s="46" t="s">
        <v>351</v>
      </c>
      <c r="B1062" s="23" t="s">
        <v>717</v>
      </c>
      <c r="C1062" s="46" t="s">
        <v>92</v>
      </c>
      <c r="D1062" s="46" t="s">
        <v>716</v>
      </c>
      <c r="E1062" s="78" t="s">
        <v>372</v>
      </c>
      <c r="F1062" s="78"/>
      <c r="G1062" s="24" t="s">
        <v>377</v>
      </c>
      <c r="H1062" s="25">
        <v>1</v>
      </c>
      <c r="I1062" s="26">
        <v>0.41</v>
      </c>
      <c r="J1062" s="26">
        <v>0.41</v>
      </c>
    </row>
    <row r="1063" spans="1:10" ht="24" customHeight="1">
      <c r="A1063" s="46" t="s">
        <v>351</v>
      </c>
      <c r="B1063" s="23" t="s">
        <v>715</v>
      </c>
      <c r="C1063" s="46" t="s">
        <v>92</v>
      </c>
      <c r="D1063" s="46" t="s">
        <v>714</v>
      </c>
      <c r="E1063" s="78" t="s">
        <v>709</v>
      </c>
      <c r="F1063" s="78"/>
      <c r="G1063" s="24" t="s">
        <v>377</v>
      </c>
      <c r="H1063" s="25">
        <v>1</v>
      </c>
      <c r="I1063" s="26">
        <v>0.06</v>
      </c>
      <c r="J1063" s="26">
        <v>0.06</v>
      </c>
    </row>
    <row r="1064" spans="1:10" ht="24" customHeight="1">
      <c r="A1064" s="46" t="s">
        <v>351</v>
      </c>
      <c r="B1064" s="23" t="s">
        <v>733</v>
      </c>
      <c r="C1064" s="46" t="s">
        <v>92</v>
      </c>
      <c r="D1064" s="46" t="s">
        <v>732</v>
      </c>
      <c r="E1064" s="78" t="s">
        <v>515</v>
      </c>
      <c r="F1064" s="78"/>
      <c r="G1064" s="24" t="s">
        <v>377</v>
      </c>
      <c r="H1064" s="25">
        <v>1</v>
      </c>
      <c r="I1064" s="26">
        <v>0.79</v>
      </c>
      <c r="J1064" s="26">
        <v>0.79</v>
      </c>
    </row>
    <row r="1065" spans="1:10" ht="24" customHeight="1">
      <c r="A1065" s="46" t="s">
        <v>351</v>
      </c>
      <c r="B1065" s="23" t="s">
        <v>839</v>
      </c>
      <c r="C1065" s="46" t="s">
        <v>92</v>
      </c>
      <c r="D1065" s="46" t="s">
        <v>838</v>
      </c>
      <c r="E1065" s="78" t="s">
        <v>376</v>
      </c>
      <c r="F1065" s="78"/>
      <c r="G1065" s="24" t="s">
        <v>377</v>
      </c>
      <c r="H1065" s="25">
        <v>1</v>
      </c>
      <c r="I1065" s="26">
        <v>16.690000000000001</v>
      </c>
      <c r="J1065" s="26">
        <v>16.690000000000001</v>
      </c>
    </row>
    <row r="1066" spans="1:10">
      <c r="A1066" s="59"/>
      <c r="B1066" s="59"/>
      <c r="C1066" s="59"/>
      <c r="D1066" s="59"/>
      <c r="E1066" s="59" t="s">
        <v>361</v>
      </c>
      <c r="F1066" s="67">
        <v>16.75</v>
      </c>
      <c r="G1066" s="59" t="s">
        <v>362</v>
      </c>
      <c r="H1066" s="67">
        <v>0</v>
      </c>
      <c r="I1066" s="59" t="s">
        <v>363</v>
      </c>
      <c r="J1066" s="67">
        <v>16.75</v>
      </c>
    </row>
    <row r="1067" spans="1:10">
      <c r="A1067" s="59"/>
      <c r="B1067" s="59"/>
      <c r="C1067" s="59"/>
      <c r="D1067" s="59"/>
      <c r="E1067" s="59" t="s">
        <v>364</v>
      </c>
      <c r="F1067" s="67">
        <v>4.95</v>
      </c>
      <c r="G1067" s="59"/>
      <c r="H1067" s="79" t="s">
        <v>365</v>
      </c>
      <c r="I1067" s="79"/>
      <c r="J1067" s="67">
        <v>25.55</v>
      </c>
    </row>
    <row r="1068" spans="1:10" ht="30" customHeight="1" thickBot="1">
      <c r="A1068" s="54"/>
      <c r="B1068" s="54"/>
      <c r="C1068" s="54"/>
      <c r="D1068" s="54"/>
      <c r="E1068" s="54"/>
      <c r="F1068" s="54"/>
      <c r="G1068" s="54" t="s">
        <v>366</v>
      </c>
      <c r="H1068" s="66">
        <v>630</v>
      </c>
      <c r="I1068" s="54" t="s">
        <v>367</v>
      </c>
      <c r="J1068" s="55">
        <v>16096.5</v>
      </c>
    </row>
    <row r="1069" spans="1:10" ht="1.1499999999999999" customHeight="1" thickTop="1">
      <c r="A1069" s="27"/>
      <c r="B1069" s="27"/>
      <c r="C1069" s="27"/>
      <c r="D1069" s="27"/>
      <c r="E1069" s="27"/>
      <c r="F1069" s="27"/>
      <c r="G1069" s="27"/>
      <c r="H1069" s="27"/>
      <c r="I1069" s="27"/>
      <c r="J1069" s="27"/>
    </row>
    <row r="1070" spans="1:10" ht="18" customHeight="1">
      <c r="A1070" s="47" t="s">
        <v>761</v>
      </c>
      <c r="B1070" s="57" t="s">
        <v>67</v>
      </c>
      <c r="C1070" s="47" t="s">
        <v>68</v>
      </c>
      <c r="D1070" s="47" t="s">
        <v>69</v>
      </c>
      <c r="E1070" s="82" t="s">
        <v>343</v>
      </c>
      <c r="F1070" s="82"/>
      <c r="G1070" s="58" t="s">
        <v>70</v>
      </c>
      <c r="H1070" s="57" t="s">
        <v>71</v>
      </c>
      <c r="I1070" s="57" t="s">
        <v>72</v>
      </c>
      <c r="J1070" s="57" t="s">
        <v>74</v>
      </c>
    </row>
    <row r="1071" spans="1:10" ht="24" customHeight="1">
      <c r="A1071" s="49" t="s">
        <v>344</v>
      </c>
      <c r="B1071" s="13" t="s">
        <v>760</v>
      </c>
      <c r="C1071" s="49" t="s">
        <v>92</v>
      </c>
      <c r="D1071" s="49" t="s">
        <v>759</v>
      </c>
      <c r="E1071" s="80" t="s">
        <v>419</v>
      </c>
      <c r="F1071" s="80"/>
      <c r="G1071" s="14" t="s">
        <v>94</v>
      </c>
      <c r="H1071" s="18">
        <v>1</v>
      </c>
      <c r="I1071" s="15">
        <v>2895.58</v>
      </c>
      <c r="J1071" s="15">
        <v>2895.58</v>
      </c>
    </row>
    <row r="1072" spans="1:10" ht="24" customHeight="1">
      <c r="A1072" s="50" t="s">
        <v>345</v>
      </c>
      <c r="B1072" s="19" t="s">
        <v>837</v>
      </c>
      <c r="C1072" s="50" t="s">
        <v>92</v>
      </c>
      <c r="D1072" s="50" t="s">
        <v>836</v>
      </c>
      <c r="E1072" s="81" t="s">
        <v>419</v>
      </c>
      <c r="F1072" s="81"/>
      <c r="G1072" s="20" t="s">
        <v>94</v>
      </c>
      <c r="H1072" s="21">
        <v>1</v>
      </c>
      <c r="I1072" s="22">
        <v>6.05</v>
      </c>
      <c r="J1072" s="22">
        <v>6.05</v>
      </c>
    </row>
    <row r="1073" spans="1:10" ht="24" customHeight="1">
      <c r="A1073" s="46" t="s">
        <v>351</v>
      </c>
      <c r="B1073" s="23" t="s">
        <v>835</v>
      </c>
      <c r="C1073" s="46" t="s">
        <v>92</v>
      </c>
      <c r="D1073" s="46" t="s">
        <v>834</v>
      </c>
      <c r="E1073" s="78" t="s">
        <v>354</v>
      </c>
      <c r="F1073" s="78"/>
      <c r="G1073" s="24" t="s">
        <v>94</v>
      </c>
      <c r="H1073" s="25">
        <v>1</v>
      </c>
      <c r="I1073" s="26">
        <v>193.9</v>
      </c>
      <c r="J1073" s="26">
        <v>193.9</v>
      </c>
    </row>
    <row r="1074" spans="1:10" ht="24" customHeight="1">
      <c r="A1074" s="46" t="s">
        <v>351</v>
      </c>
      <c r="B1074" s="23" t="s">
        <v>833</v>
      </c>
      <c r="C1074" s="46" t="s">
        <v>92</v>
      </c>
      <c r="D1074" s="46" t="s">
        <v>832</v>
      </c>
      <c r="E1074" s="78" t="s">
        <v>372</v>
      </c>
      <c r="F1074" s="78"/>
      <c r="G1074" s="24" t="s">
        <v>94</v>
      </c>
      <c r="H1074" s="25">
        <v>1</v>
      </c>
      <c r="I1074" s="26">
        <v>191.25</v>
      </c>
      <c r="J1074" s="26">
        <v>191.25</v>
      </c>
    </row>
    <row r="1075" spans="1:10" ht="24" customHeight="1">
      <c r="A1075" s="46" t="s">
        <v>351</v>
      </c>
      <c r="B1075" s="23" t="s">
        <v>721</v>
      </c>
      <c r="C1075" s="46" t="s">
        <v>92</v>
      </c>
      <c r="D1075" s="46" t="s">
        <v>720</v>
      </c>
      <c r="E1075" s="78" t="s">
        <v>354</v>
      </c>
      <c r="F1075" s="78"/>
      <c r="G1075" s="24" t="s">
        <v>94</v>
      </c>
      <c r="H1075" s="25">
        <v>1</v>
      </c>
      <c r="I1075" s="26">
        <v>103.7</v>
      </c>
      <c r="J1075" s="26">
        <v>103.7</v>
      </c>
    </row>
    <row r="1076" spans="1:10" ht="24" customHeight="1">
      <c r="A1076" s="46" t="s">
        <v>351</v>
      </c>
      <c r="B1076" s="23" t="s">
        <v>831</v>
      </c>
      <c r="C1076" s="46" t="s">
        <v>92</v>
      </c>
      <c r="D1076" s="46" t="s">
        <v>830</v>
      </c>
      <c r="E1076" s="78" t="s">
        <v>372</v>
      </c>
      <c r="F1076" s="78"/>
      <c r="G1076" s="24" t="s">
        <v>94</v>
      </c>
      <c r="H1076" s="25">
        <v>1</v>
      </c>
      <c r="I1076" s="26">
        <v>76.97</v>
      </c>
      <c r="J1076" s="26">
        <v>76.97</v>
      </c>
    </row>
    <row r="1077" spans="1:10" ht="24" customHeight="1">
      <c r="A1077" s="46" t="s">
        <v>351</v>
      </c>
      <c r="B1077" s="23" t="s">
        <v>711</v>
      </c>
      <c r="C1077" s="46" t="s">
        <v>92</v>
      </c>
      <c r="D1077" s="46" t="s">
        <v>710</v>
      </c>
      <c r="E1077" s="78" t="s">
        <v>354</v>
      </c>
      <c r="F1077" s="78"/>
      <c r="G1077" s="24" t="s">
        <v>94</v>
      </c>
      <c r="H1077" s="25">
        <v>1</v>
      </c>
      <c r="I1077" s="26">
        <v>11.13</v>
      </c>
      <c r="J1077" s="26">
        <v>11.13</v>
      </c>
    </row>
    <row r="1078" spans="1:10" ht="24" customHeight="1">
      <c r="A1078" s="46" t="s">
        <v>351</v>
      </c>
      <c r="B1078" s="23" t="s">
        <v>829</v>
      </c>
      <c r="C1078" s="46" t="s">
        <v>92</v>
      </c>
      <c r="D1078" s="46" t="s">
        <v>828</v>
      </c>
      <c r="E1078" s="78" t="s">
        <v>354</v>
      </c>
      <c r="F1078" s="78"/>
      <c r="G1078" s="24" t="s">
        <v>94</v>
      </c>
      <c r="H1078" s="25">
        <v>1</v>
      </c>
      <c r="I1078" s="26">
        <v>148.93</v>
      </c>
      <c r="J1078" s="26">
        <v>148.93</v>
      </c>
    </row>
    <row r="1079" spans="1:10" ht="24" customHeight="1">
      <c r="A1079" s="46" t="s">
        <v>351</v>
      </c>
      <c r="B1079" s="23" t="s">
        <v>827</v>
      </c>
      <c r="C1079" s="46" t="s">
        <v>92</v>
      </c>
      <c r="D1079" s="46" t="s">
        <v>826</v>
      </c>
      <c r="E1079" s="78" t="s">
        <v>376</v>
      </c>
      <c r="F1079" s="78"/>
      <c r="G1079" s="24" t="s">
        <v>94</v>
      </c>
      <c r="H1079" s="25">
        <v>1</v>
      </c>
      <c r="I1079" s="26">
        <v>2163.65</v>
      </c>
      <c r="J1079" s="26">
        <v>2163.65</v>
      </c>
    </row>
    <row r="1080" spans="1:10">
      <c r="A1080" s="59"/>
      <c r="B1080" s="59"/>
      <c r="C1080" s="59"/>
      <c r="D1080" s="59"/>
      <c r="E1080" s="59" t="s">
        <v>361</v>
      </c>
      <c r="F1080" s="67">
        <v>2169.6999999999998</v>
      </c>
      <c r="G1080" s="59" t="s">
        <v>362</v>
      </c>
      <c r="H1080" s="67">
        <v>0</v>
      </c>
      <c r="I1080" s="59" t="s">
        <v>363</v>
      </c>
      <c r="J1080" s="67">
        <v>2169.6999999999998</v>
      </c>
    </row>
    <row r="1081" spans="1:10">
      <c r="A1081" s="59"/>
      <c r="B1081" s="59"/>
      <c r="C1081" s="59"/>
      <c r="D1081" s="59"/>
      <c r="E1081" s="59" t="s">
        <v>364</v>
      </c>
      <c r="F1081" s="67">
        <v>695.8</v>
      </c>
      <c r="G1081" s="59"/>
      <c r="H1081" s="79" t="s">
        <v>365</v>
      </c>
      <c r="I1081" s="79"/>
      <c r="J1081" s="67">
        <v>3591.38</v>
      </c>
    </row>
    <row r="1082" spans="1:10" ht="30" customHeight="1" thickBot="1">
      <c r="A1082" s="54"/>
      <c r="B1082" s="54"/>
      <c r="C1082" s="54"/>
      <c r="D1082" s="54"/>
      <c r="E1082" s="54"/>
      <c r="F1082" s="54"/>
      <c r="G1082" s="54" t="s">
        <v>366</v>
      </c>
      <c r="H1082" s="66">
        <v>3</v>
      </c>
      <c r="I1082" s="54" t="s">
        <v>367</v>
      </c>
      <c r="J1082" s="55">
        <v>10774.14</v>
      </c>
    </row>
    <row r="1083" spans="1:10" ht="1.1499999999999999" customHeight="1" thickTop="1">
      <c r="A1083" s="27"/>
      <c r="B1083" s="27"/>
      <c r="C1083" s="27"/>
      <c r="D1083" s="27"/>
      <c r="E1083" s="27"/>
      <c r="F1083" s="27"/>
      <c r="G1083" s="27"/>
      <c r="H1083" s="27"/>
      <c r="I1083" s="27"/>
      <c r="J1083" s="27"/>
    </row>
    <row r="1084" spans="1:10">
      <c r="A1084" s="56"/>
      <c r="B1084" s="56"/>
      <c r="C1084" s="56"/>
      <c r="D1084" s="56"/>
      <c r="E1084" s="56"/>
      <c r="F1084" s="56"/>
      <c r="G1084" s="56"/>
      <c r="H1084" s="56"/>
      <c r="I1084" s="56"/>
      <c r="J1084" s="56"/>
    </row>
    <row r="1085" spans="1:10">
      <c r="A1085" s="71"/>
      <c r="B1085" s="71"/>
      <c r="C1085" s="71"/>
      <c r="D1085" s="16"/>
      <c r="E1085" s="54"/>
      <c r="F1085" s="72"/>
      <c r="G1085" s="71"/>
      <c r="H1085" s="73"/>
      <c r="I1085" s="71"/>
      <c r="J1085" s="71"/>
    </row>
    <row r="1086" spans="1:10">
      <c r="A1086" s="71"/>
      <c r="B1086" s="71"/>
      <c r="C1086" s="71"/>
      <c r="D1086" s="16"/>
      <c r="E1086" s="54"/>
      <c r="F1086" s="72"/>
      <c r="G1086" s="71"/>
      <c r="H1086" s="73"/>
      <c r="I1086" s="71"/>
      <c r="J1086" s="71"/>
    </row>
    <row r="1087" spans="1:10">
      <c r="A1087" s="71"/>
      <c r="B1087" s="71"/>
      <c r="C1087" s="71"/>
      <c r="D1087" s="16"/>
      <c r="E1087" s="54"/>
      <c r="F1087" s="72"/>
      <c r="G1087" s="71"/>
      <c r="H1087" s="73"/>
      <c r="I1087" s="71"/>
      <c r="J1087" s="71"/>
    </row>
    <row r="1088" spans="1:10" ht="60" customHeight="1">
      <c r="A1088" s="17"/>
      <c r="B1088" s="17"/>
      <c r="C1088" s="17"/>
      <c r="D1088" s="17"/>
      <c r="E1088" s="17"/>
      <c r="F1088" s="17"/>
      <c r="G1088" s="17"/>
      <c r="H1088" s="17"/>
      <c r="I1088" s="17"/>
      <c r="J1088" s="17"/>
    </row>
    <row r="1089" spans="1:10" ht="70.150000000000006" customHeight="1">
      <c r="A1089" s="74"/>
      <c r="B1089" s="75"/>
      <c r="C1089" s="75"/>
      <c r="D1089" s="75"/>
      <c r="E1089" s="75"/>
      <c r="F1089" s="75"/>
      <c r="G1089" s="75"/>
      <c r="H1089" s="75"/>
      <c r="I1089" s="75"/>
      <c r="J1089" s="75"/>
    </row>
  </sheetData>
  <mergeCells count="787">
    <mergeCell ref="A3:J3"/>
    <mergeCell ref="E11:F11"/>
    <mergeCell ref="H13:I13"/>
    <mergeCell ref="C1:D1"/>
    <mergeCell ref="E1:F1"/>
    <mergeCell ref="G1:H1"/>
    <mergeCell ref="I1:J1"/>
    <mergeCell ref="C2:D2"/>
    <mergeCell ref="E2:F2"/>
    <mergeCell ref="G2:H2"/>
    <mergeCell ref="I2:J2"/>
    <mergeCell ref="E25:F25"/>
    <mergeCell ref="H27:I27"/>
    <mergeCell ref="E30:F30"/>
    <mergeCell ref="F4:G4"/>
    <mergeCell ref="E5:F5"/>
    <mergeCell ref="E6:F6"/>
    <mergeCell ref="E7:F7"/>
    <mergeCell ref="E8:F8"/>
    <mergeCell ref="E9:F9"/>
    <mergeCell ref="E10:F10"/>
    <mergeCell ref="E16:F16"/>
    <mergeCell ref="E17:F17"/>
    <mergeCell ref="E18:F18"/>
    <mergeCell ref="H20:I20"/>
    <mergeCell ref="E23:F23"/>
    <mergeCell ref="E24:F24"/>
    <mergeCell ref="E31:F31"/>
    <mergeCell ref="H33:I33"/>
    <mergeCell ref="E36:F36"/>
    <mergeCell ref="E37:F37"/>
    <mergeCell ref="E38:F38"/>
    <mergeCell ref="E39:F39"/>
    <mergeCell ref="E40:F40"/>
    <mergeCell ref="E41:F41"/>
    <mergeCell ref="H43:I4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H85:I85"/>
    <mergeCell ref="E88:F88"/>
    <mergeCell ref="E89:F89"/>
    <mergeCell ref="E90:F90"/>
    <mergeCell ref="E64:F64"/>
    <mergeCell ref="H66:I66"/>
    <mergeCell ref="F69:G69"/>
    <mergeCell ref="E70:F70"/>
    <mergeCell ref="E71:F71"/>
    <mergeCell ref="E72:F72"/>
    <mergeCell ref="E73:F73"/>
    <mergeCell ref="E74:F74"/>
    <mergeCell ref="H76:I76"/>
    <mergeCell ref="E79:F79"/>
    <mergeCell ref="E80:F80"/>
    <mergeCell ref="E81:F81"/>
    <mergeCell ref="E82:F82"/>
    <mergeCell ref="E83:F83"/>
    <mergeCell ref="E91:F91"/>
    <mergeCell ref="E92:F92"/>
    <mergeCell ref="H94:I94"/>
    <mergeCell ref="E97:F97"/>
    <mergeCell ref="E98:F98"/>
    <mergeCell ref="E99:F99"/>
    <mergeCell ref="E100:F100"/>
    <mergeCell ref="E101:F101"/>
    <mergeCell ref="E102:F102"/>
    <mergeCell ref="E124:F124"/>
    <mergeCell ref="E125:F125"/>
    <mergeCell ref="E126:F126"/>
    <mergeCell ref="E103:F103"/>
    <mergeCell ref="H105:I105"/>
    <mergeCell ref="E108:F108"/>
    <mergeCell ref="E109:F109"/>
    <mergeCell ref="E110:F110"/>
    <mergeCell ref="E111:F111"/>
    <mergeCell ref="E112:F112"/>
    <mergeCell ref="E115:F115"/>
    <mergeCell ref="E116:F116"/>
    <mergeCell ref="H118:I118"/>
    <mergeCell ref="E121:F121"/>
    <mergeCell ref="E122:F122"/>
    <mergeCell ref="E123:F123"/>
    <mergeCell ref="E113:F113"/>
    <mergeCell ref="E114:F114"/>
    <mergeCell ref="H131:I131"/>
    <mergeCell ref="E134:F134"/>
    <mergeCell ref="E135:F135"/>
    <mergeCell ref="E136:F136"/>
    <mergeCell ref="E137:F137"/>
    <mergeCell ref="E138:F138"/>
    <mergeCell ref="E148:F148"/>
    <mergeCell ref="E149:F149"/>
    <mergeCell ref="E150:F150"/>
    <mergeCell ref="H157:I157"/>
    <mergeCell ref="E160:F160"/>
    <mergeCell ref="E161:F161"/>
    <mergeCell ref="E162:F162"/>
    <mergeCell ref="E139:F139"/>
    <mergeCell ref="E140:F140"/>
    <mergeCell ref="E141:F141"/>
    <mergeCell ref="E142:F142"/>
    <mergeCell ref="H144:I144"/>
    <mergeCell ref="E147:F147"/>
    <mergeCell ref="E151:F151"/>
    <mergeCell ref="E152:F152"/>
    <mergeCell ref="E153:F153"/>
    <mergeCell ref="E154:F154"/>
    <mergeCell ref="E155:F155"/>
    <mergeCell ref="E127:F127"/>
    <mergeCell ref="E128:F128"/>
    <mergeCell ref="E129:F129"/>
    <mergeCell ref="E163:F163"/>
    <mergeCell ref="E164:F164"/>
    <mergeCell ref="E165:F165"/>
    <mergeCell ref="E166:F166"/>
    <mergeCell ref="E167:F167"/>
    <mergeCell ref="E168:F168"/>
    <mergeCell ref="E175:F175"/>
    <mergeCell ref="E176:F176"/>
    <mergeCell ref="E177:F177"/>
    <mergeCell ref="E178:F178"/>
    <mergeCell ref="E179:F179"/>
    <mergeCell ref="E180:F180"/>
    <mergeCell ref="H184:I184"/>
    <mergeCell ref="H170:I170"/>
    <mergeCell ref="E192:F192"/>
    <mergeCell ref="E173:F173"/>
    <mergeCell ref="E174:F174"/>
    <mergeCell ref="E187:F187"/>
    <mergeCell ref="E188:F188"/>
    <mergeCell ref="E189:F189"/>
    <mergeCell ref="E190:F190"/>
    <mergeCell ref="E191:F191"/>
    <mergeCell ref="E181:F181"/>
    <mergeCell ref="E182:F182"/>
    <mergeCell ref="E227:F227"/>
    <mergeCell ref="E228:F228"/>
    <mergeCell ref="E229:F229"/>
    <mergeCell ref="E230:F230"/>
    <mergeCell ref="E231:F231"/>
    <mergeCell ref="E221:F221"/>
    <mergeCell ref="E222:F222"/>
    <mergeCell ref="H194:I194"/>
    <mergeCell ref="E197:F197"/>
    <mergeCell ref="E198:F198"/>
    <mergeCell ref="H244:I244"/>
    <mergeCell ref="E247:F247"/>
    <mergeCell ref="E248:F248"/>
    <mergeCell ref="E249:F249"/>
    <mergeCell ref="E199:F199"/>
    <mergeCell ref="E200:F200"/>
    <mergeCell ref="E201:F201"/>
    <mergeCell ref="E202:F202"/>
    <mergeCell ref="H204:I204"/>
    <mergeCell ref="E207:F207"/>
    <mergeCell ref="E208:F208"/>
    <mergeCell ref="E209:F209"/>
    <mergeCell ref="E210:F210"/>
    <mergeCell ref="E232:F232"/>
    <mergeCell ref="H234:I234"/>
    <mergeCell ref="E237:F237"/>
    <mergeCell ref="E211:F211"/>
    <mergeCell ref="E212:F212"/>
    <mergeCell ref="H214:I214"/>
    <mergeCell ref="E217:F217"/>
    <mergeCell ref="E218:F218"/>
    <mergeCell ref="E219:F219"/>
    <mergeCell ref="E220:F220"/>
    <mergeCell ref="H224:I224"/>
    <mergeCell ref="E282:F282"/>
    <mergeCell ref="E283:F283"/>
    <mergeCell ref="E284:F284"/>
    <mergeCell ref="E238:F238"/>
    <mergeCell ref="E239:F239"/>
    <mergeCell ref="E240:F240"/>
    <mergeCell ref="E241:F241"/>
    <mergeCell ref="E242:F242"/>
    <mergeCell ref="E250:F250"/>
    <mergeCell ref="E251:F251"/>
    <mergeCell ref="E252:F252"/>
    <mergeCell ref="H254:I254"/>
    <mergeCell ref="E257:F257"/>
    <mergeCell ref="E258:F258"/>
    <mergeCell ref="E259:F259"/>
    <mergeCell ref="E260:F260"/>
    <mergeCell ref="E261:F261"/>
    <mergeCell ref="E286:F286"/>
    <mergeCell ref="E287:F287"/>
    <mergeCell ref="H289:I289"/>
    <mergeCell ref="E285:F285"/>
    <mergeCell ref="E262:F262"/>
    <mergeCell ref="H264:I264"/>
    <mergeCell ref="E267:F267"/>
    <mergeCell ref="E268:F268"/>
    <mergeCell ref="E269:F269"/>
    <mergeCell ref="E270:F270"/>
    <mergeCell ref="E271:F271"/>
    <mergeCell ref="E272:F272"/>
    <mergeCell ref="E273:F273"/>
    <mergeCell ref="H275:I275"/>
    <mergeCell ref="E278:F278"/>
    <mergeCell ref="E279:F279"/>
    <mergeCell ref="E280:F280"/>
    <mergeCell ref="E281:F28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H304:I304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H340:I340"/>
    <mergeCell ref="H316:I316"/>
    <mergeCell ref="E319:F319"/>
    <mergeCell ref="E320:F320"/>
    <mergeCell ref="E321:F321"/>
    <mergeCell ref="E322:F322"/>
    <mergeCell ref="E323:F323"/>
    <mergeCell ref="E324:F324"/>
    <mergeCell ref="H326:I326"/>
    <mergeCell ref="E329:F329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E338:F338"/>
    <mergeCell ref="E343:F343"/>
    <mergeCell ref="E344:F344"/>
    <mergeCell ref="E345:F345"/>
    <mergeCell ref="E358:F358"/>
    <mergeCell ref="E359:F359"/>
    <mergeCell ref="H361:I361"/>
    <mergeCell ref="E364:F364"/>
    <mergeCell ref="E365:F365"/>
    <mergeCell ref="E366:F366"/>
    <mergeCell ref="H370:I370"/>
    <mergeCell ref="E346:F346"/>
    <mergeCell ref="E347:F347"/>
    <mergeCell ref="E348:F348"/>
    <mergeCell ref="H350:I350"/>
    <mergeCell ref="F353:G353"/>
    <mergeCell ref="F354:G354"/>
    <mergeCell ref="E355:F355"/>
    <mergeCell ref="E356:F356"/>
    <mergeCell ref="E357:F357"/>
    <mergeCell ref="E367:F367"/>
    <mergeCell ref="E368:F368"/>
    <mergeCell ref="H418:I418"/>
    <mergeCell ref="E395:F395"/>
    <mergeCell ref="E396:F396"/>
    <mergeCell ref="E373:F373"/>
    <mergeCell ref="E374:F374"/>
    <mergeCell ref="E375:F375"/>
    <mergeCell ref="E376:F376"/>
    <mergeCell ref="E377:F377"/>
    <mergeCell ref="E406:F406"/>
    <mergeCell ref="H408:I408"/>
    <mergeCell ref="E382:F382"/>
    <mergeCell ref="E383:F383"/>
    <mergeCell ref="E384:F384"/>
    <mergeCell ref="H379:I379"/>
    <mergeCell ref="H398:I398"/>
    <mergeCell ref="E401:F401"/>
    <mergeCell ref="E402:F402"/>
    <mergeCell ref="E403:F403"/>
    <mergeCell ref="E404:F404"/>
    <mergeCell ref="E405:F405"/>
    <mergeCell ref="E411:F411"/>
    <mergeCell ref="E385:F385"/>
    <mergeCell ref="E386:F386"/>
    <mergeCell ref="H388:I388"/>
    <mergeCell ref="E433:F433"/>
    <mergeCell ref="E391:F391"/>
    <mergeCell ref="E392:F392"/>
    <mergeCell ref="E393:F393"/>
    <mergeCell ref="E394:F394"/>
    <mergeCell ref="E412:F412"/>
    <mergeCell ref="E413:F413"/>
    <mergeCell ref="E414:F414"/>
    <mergeCell ref="E415:F415"/>
    <mergeCell ref="E416:F416"/>
    <mergeCell ref="E421:F421"/>
    <mergeCell ref="E422:F422"/>
    <mergeCell ref="E423:F423"/>
    <mergeCell ref="E424:F424"/>
    <mergeCell ref="E425:F425"/>
    <mergeCell ref="E426:F426"/>
    <mergeCell ref="H428:I428"/>
    <mergeCell ref="E431:F431"/>
    <mergeCell ref="E432:F432"/>
    <mergeCell ref="E434:F434"/>
    <mergeCell ref="E435:F435"/>
    <mergeCell ref="F451:G451"/>
    <mergeCell ref="E452:F452"/>
    <mergeCell ref="E453:F453"/>
    <mergeCell ref="E454:F454"/>
    <mergeCell ref="E455:F455"/>
    <mergeCell ref="H458:I458"/>
    <mergeCell ref="E445:F445"/>
    <mergeCell ref="E446:F446"/>
    <mergeCell ref="E461:F461"/>
    <mergeCell ref="E462:F462"/>
    <mergeCell ref="E436:F436"/>
    <mergeCell ref="H438:I438"/>
    <mergeCell ref="E441:F441"/>
    <mergeCell ref="E442:F442"/>
    <mergeCell ref="E443:F443"/>
    <mergeCell ref="E444:F444"/>
    <mergeCell ref="H448:I448"/>
    <mergeCell ref="E456:F456"/>
    <mergeCell ref="E507:F507"/>
    <mergeCell ref="H509:I509"/>
    <mergeCell ref="E512:F512"/>
    <mergeCell ref="E463:F463"/>
    <mergeCell ref="E464:F464"/>
    <mergeCell ref="E465:F465"/>
    <mergeCell ref="E466:F466"/>
    <mergeCell ref="E475:F475"/>
    <mergeCell ref="E476:F476"/>
    <mergeCell ref="H468:I468"/>
    <mergeCell ref="E471:F471"/>
    <mergeCell ref="E472:F472"/>
    <mergeCell ref="E473:F473"/>
    <mergeCell ref="E474:F474"/>
    <mergeCell ref="H478:I478"/>
    <mergeCell ref="F481:G481"/>
    <mergeCell ref="E482:F482"/>
    <mergeCell ref="E483:F483"/>
    <mergeCell ref="E484:F484"/>
    <mergeCell ref="E485:F485"/>
    <mergeCell ref="E486:F486"/>
    <mergeCell ref="H536:I536"/>
    <mergeCell ref="E539:F539"/>
    <mergeCell ref="E513:F513"/>
    <mergeCell ref="E487:F487"/>
    <mergeCell ref="H489:I489"/>
    <mergeCell ref="E492:F492"/>
    <mergeCell ref="E493:F493"/>
    <mergeCell ref="E494:F494"/>
    <mergeCell ref="E495:F495"/>
    <mergeCell ref="E496:F496"/>
    <mergeCell ref="H498:I498"/>
    <mergeCell ref="E501:F501"/>
    <mergeCell ref="E502:F502"/>
    <mergeCell ref="E503:F503"/>
    <mergeCell ref="E504:F504"/>
    <mergeCell ref="E505:F505"/>
    <mergeCell ref="E506:F506"/>
    <mergeCell ref="E540:F540"/>
    <mergeCell ref="E514:F514"/>
    <mergeCell ref="E515:F515"/>
    <mergeCell ref="E516:F516"/>
    <mergeCell ref="E517:F517"/>
    <mergeCell ref="H519:I519"/>
    <mergeCell ref="E522:F522"/>
    <mergeCell ref="E523:F523"/>
    <mergeCell ref="E529:F529"/>
    <mergeCell ref="E530:F530"/>
    <mergeCell ref="E531:F531"/>
    <mergeCell ref="E532:F532"/>
    <mergeCell ref="E533:F533"/>
    <mergeCell ref="E534:F534"/>
    <mergeCell ref="H525:I525"/>
    <mergeCell ref="F528:G528"/>
    <mergeCell ref="E541:F541"/>
    <mergeCell ref="E542:F542"/>
    <mergeCell ref="E543:F543"/>
    <mergeCell ref="E544:F544"/>
    <mergeCell ref="H546:I546"/>
    <mergeCell ref="E549:F549"/>
    <mergeCell ref="E550:F550"/>
    <mergeCell ref="E551:F551"/>
    <mergeCell ref="E552:F552"/>
    <mergeCell ref="E553:F553"/>
    <mergeCell ref="E554:F554"/>
    <mergeCell ref="H556:I556"/>
    <mergeCell ref="E559:F559"/>
    <mergeCell ref="E560:F560"/>
    <mergeCell ref="E561:F561"/>
    <mergeCell ref="E562:F562"/>
    <mergeCell ref="E563:F563"/>
    <mergeCell ref="E564:F564"/>
    <mergeCell ref="E589:F589"/>
    <mergeCell ref="E590:F590"/>
    <mergeCell ref="E591:F591"/>
    <mergeCell ref="H566:I566"/>
    <mergeCell ref="E569:F569"/>
    <mergeCell ref="E570:F570"/>
    <mergeCell ref="E571:F571"/>
    <mergeCell ref="E572:F572"/>
    <mergeCell ref="E573:F573"/>
    <mergeCell ref="H575:I575"/>
    <mergeCell ref="H581:I581"/>
    <mergeCell ref="F584:G584"/>
    <mergeCell ref="E585:F585"/>
    <mergeCell ref="E586:F586"/>
    <mergeCell ref="E587:F587"/>
    <mergeCell ref="E588:F588"/>
    <mergeCell ref="E578:F578"/>
    <mergeCell ref="E579:F579"/>
    <mergeCell ref="E592:F592"/>
    <mergeCell ref="E593:F593"/>
    <mergeCell ref="E594:F594"/>
    <mergeCell ref="E595:F595"/>
    <mergeCell ref="E596:F596"/>
    <mergeCell ref="E597:F597"/>
    <mergeCell ref="E598:F598"/>
    <mergeCell ref="E599:F599"/>
    <mergeCell ref="E600:F600"/>
    <mergeCell ref="H602:I602"/>
    <mergeCell ref="F605:G605"/>
    <mergeCell ref="E606:F606"/>
    <mergeCell ref="E607:F607"/>
    <mergeCell ref="E608:F608"/>
    <mergeCell ref="E609:F609"/>
    <mergeCell ref="H611:I611"/>
    <mergeCell ref="E614:F614"/>
    <mergeCell ref="E615:F615"/>
    <mergeCell ref="E616:F616"/>
    <mergeCell ref="H618:I618"/>
    <mergeCell ref="E621:F621"/>
    <mergeCell ref="E622:F622"/>
    <mergeCell ref="E623:F623"/>
    <mergeCell ref="E624:F624"/>
    <mergeCell ref="E625:F625"/>
    <mergeCell ref="E626:F626"/>
    <mergeCell ref="H628:I628"/>
    <mergeCell ref="E631:F631"/>
    <mergeCell ref="E632:F632"/>
    <mergeCell ref="E633:F633"/>
    <mergeCell ref="E634:F634"/>
    <mergeCell ref="E635:F635"/>
    <mergeCell ref="E636:F636"/>
    <mergeCell ref="E637:F637"/>
    <mergeCell ref="H639:I639"/>
    <mergeCell ref="E642:F642"/>
    <mergeCell ref="E643:F643"/>
    <mergeCell ref="E644:F644"/>
    <mergeCell ref="E645:F645"/>
    <mergeCell ref="E646:F646"/>
    <mergeCell ref="E647:F647"/>
    <mergeCell ref="E676:F676"/>
    <mergeCell ref="E677:F677"/>
    <mergeCell ref="H649:I649"/>
    <mergeCell ref="E652:F652"/>
    <mergeCell ref="E653:F653"/>
    <mergeCell ref="E654:F654"/>
    <mergeCell ref="H679:I679"/>
    <mergeCell ref="E655:F655"/>
    <mergeCell ref="E656:F656"/>
    <mergeCell ref="E657:F657"/>
    <mergeCell ref="H659:I659"/>
    <mergeCell ref="E662:F662"/>
    <mergeCell ref="E663:F663"/>
    <mergeCell ref="E664:F664"/>
    <mergeCell ref="E667:F667"/>
    <mergeCell ref="H669:I669"/>
    <mergeCell ref="F672:G672"/>
    <mergeCell ref="E673:F673"/>
    <mergeCell ref="E674:F674"/>
    <mergeCell ref="E675:F675"/>
    <mergeCell ref="E665:F665"/>
    <mergeCell ref="E666:F666"/>
    <mergeCell ref="E682:F682"/>
    <mergeCell ref="E683:F683"/>
    <mergeCell ref="E684:F684"/>
    <mergeCell ref="H686:I686"/>
    <mergeCell ref="E689:F689"/>
    <mergeCell ref="E690:F690"/>
    <mergeCell ref="E691:F691"/>
    <mergeCell ref="E692:F692"/>
    <mergeCell ref="E693:F693"/>
    <mergeCell ref="H695:I695"/>
    <mergeCell ref="E698:F698"/>
    <mergeCell ref="E699:F699"/>
    <mergeCell ref="E700:F700"/>
    <mergeCell ref="E701:F701"/>
    <mergeCell ref="E702:F702"/>
    <mergeCell ref="E703:F703"/>
    <mergeCell ref="E704:F704"/>
    <mergeCell ref="H706:I706"/>
    <mergeCell ref="H728:I728"/>
    <mergeCell ref="E731:F731"/>
    <mergeCell ref="E732:F732"/>
    <mergeCell ref="E709:F709"/>
    <mergeCell ref="E710:F710"/>
    <mergeCell ref="E711:F711"/>
    <mergeCell ref="E712:F712"/>
    <mergeCell ref="E713:F713"/>
    <mergeCell ref="E714:F714"/>
    <mergeCell ref="E715:F715"/>
    <mergeCell ref="E721:F721"/>
    <mergeCell ref="E722:F722"/>
    <mergeCell ref="E723:F723"/>
    <mergeCell ref="E724:F724"/>
    <mergeCell ref="E725:F725"/>
    <mergeCell ref="E726:F726"/>
    <mergeCell ref="H717:I717"/>
    <mergeCell ref="E720:F720"/>
    <mergeCell ref="E733:F733"/>
    <mergeCell ref="E734:F734"/>
    <mergeCell ref="E735:F735"/>
    <mergeCell ref="H737:I737"/>
    <mergeCell ref="E740:F740"/>
    <mergeCell ref="E741:F741"/>
    <mergeCell ref="E742:F742"/>
    <mergeCell ref="E743:F743"/>
    <mergeCell ref="H745:I745"/>
    <mergeCell ref="E748:F748"/>
    <mergeCell ref="E749:F749"/>
    <mergeCell ref="E750:F750"/>
    <mergeCell ref="H752:I752"/>
    <mergeCell ref="F755:G755"/>
    <mergeCell ref="E756:F756"/>
    <mergeCell ref="E757:F757"/>
    <mergeCell ref="E758:F758"/>
    <mergeCell ref="E759:F759"/>
    <mergeCell ref="E808:F808"/>
    <mergeCell ref="E809:F809"/>
    <mergeCell ref="E810:F810"/>
    <mergeCell ref="H782:I782"/>
    <mergeCell ref="E785:F785"/>
    <mergeCell ref="E786:F786"/>
    <mergeCell ref="E760:F760"/>
    <mergeCell ref="E761:F761"/>
    <mergeCell ref="H763:I763"/>
    <mergeCell ref="E766:F766"/>
    <mergeCell ref="E767:F767"/>
    <mergeCell ref="E768:F768"/>
    <mergeCell ref="E769:F769"/>
    <mergeCell ref="H773:I773"/>
    <mergeCell ref="E776:F776"/>
    <mergeCell ref="E777:F777"/>
    <mergeCell ref="E778:F778"/>
    <mergeCell ref="E779:F779"/>
    <mergeCell ref="E780:F780"/>
    <mergeCell ref="E770:F770"/>
    <mergeCell ref="E771:F771"/>
    <mergeCell ref="E787:F787"/>
    <mergeCell ref="E788:F788"/>
    <mergeCell ref="E789:F789"/>
    <mergeCell ref="E799:F799"/>
    <mergeCell ref="E800:F800"/>
    <mergeCell ref="H802:I802"/>
    <mergeCell ref="E805:F805"/>
    <mergeCell ref="E806:F806"/>
    <mergeCell ref="E807:F807"/>
    <mergeCell ref="H791:I791"/>
    <mergeCell ref="E794:F794"/>
    <mergeCell ref="E795:F795"/>
    <mergeCell ref="E796:F796"/>
    <mergeCell ref="E797:F797"/>
    <mergeCell ref="E798:F798"/>
    <mergeCell ref="E811:F811"/>
    <mergeCell ref="H813:I813"/>
    <mergeCell ref="E816:F816"/>
    <mergeCell ref="E817:F817"/>
    <mergeCell ref="E818:F818"/>
    <mergeCell ref="E819:F819"/>
    <mergeCell ref="E820:F820"/>
    <mergeCell ref="E821:F821"/>
    <mergeCell ref="H823:I823"/>
    <mergeCell ref="F826:G826"/>
    <mergeCell ref="E827:F827"/>
    <mergeCell ref="E828:F828"/>
    <mergeCell ref="E829:F829"/>
    <mergeCell ref="E830:F830"/>
    <mergeCell ref="E831:F831"/>
    <mergeCell ref="E832:F832"/>
    <mergeCell ref="E833:F833"/>
    <mergeCell ref="E834:F834"/>
    <mergeCell ref="E856:F856"/>
    <mergeCell ref="H858:I858"/>
    <mergeCell ref="E861:F861"/>
    <mergeCell ref="E835:F835"/>
    <mergeCell ref="E836:F836"/>
    <mergeCell ref="H838:I838"/>
    <mergeCell ref="E841:F841"/>
    <mergeCell ref="E842:F842"/>
    <mergeCell ref="H844:I844"/>
    <mergeCell ref="E847:F847"/>
    <mergeCell ref="E850:F850"/>
    <mergeCell ref="E851:F851"/>
    <mergeCell ref="E852:F852"/>
    <mergeCell ref="E853:F853"/>
    <mergeCell ref="E854:F854"/>
    <mergeCell ref="E855:F855"/>
    <mergeCell ref="E848:F848"/>
    <mergeCell ref="E849:F849"/>
    <mergeCell ref="E862:F862"/>
    <mergeCell ref="H864:I864"/>
    <mergeCell ref="E867:F867"/>
    <mergeCell ref="E868:F868"/>
    <mergeCell ref="E869:F869"/>
    <mergeCell ref="E870:F870"/>
    <mergeCell ref="E871:F871"/>
    <mergeCell ref="E872:F872"/>
    <mergeCell ref="E873:F873"/>
    <mergeCell ref="E874:F874"/>
    <mergeCell ref="E875:F875"/>
    <mergeCell ref="E876:F876"/>
    <mergeCell ref="H878:I878"/>
    <mergeCell ref="E881:F881"/>
    <mergeCell ref="E882:F882"/>
    <mergeCell ref="E883:F883"/>
    <mergeCell ref="E884:F884"/>
    <mergeCell ref="E885:F885"/>
    <mergeCell ref="E910:F910"/>
    <mergeCell ref="E911:F911"/>
    <mergeCell ref="H913:I913"/>
    <mergeCell ref="H887:I887"/>
    <mergeCell ref="E890:F890"/>
    <mergeCell ref="E891:F891"/>
    <mergeCell ref="E892:F892"/>
    <mergeCell ref="E893:F893"/>
    <mergeCell ref="H895:I895"/>
    <mergeCell ref="E898:F898"/>
    <mergeCell ref="E901:F901"/>
    <mergeCell ref="H903:I903"/>
    <mergeCell ref="E906:F906"/>
    <mergeCell ref="E907:F907"/>
    <mergeCell ref="E908:F908"/>
    <mergeCell ref="E909:F909"/>
    <mergeCell ref="E899:F899"/>
    <mergeCell ref="E900:F900"/>
    <mergeCell ref="F916:G916"/>
    <mergeCell ref="E917:F917"/>
    <mergeCell ref="E918:F918"/>
    <mergeCell ref="E919:F919"/>
    <mergeCell ref="E920:F920"/>
    <mergeCell ref="E921:F921"/>
    <mergeCell ref="E922:F922"/>
    <mergeCell ref="E923:F923"/>
    <mergeCell ref="E924:F924"/>
    <mergeCell ref="E954:F954"/>
    <mergeCell ref="E955:F955"/>
    <mergeCell ref="E956:F956"/>
    <mergeCell ref="H948:I948"/>
    <mergeCell ref="F951:G951"/>
    <mergeCell ref="E925:F925"/>
    <mergeCell ref="E926:F926"/>
    <mergeCell ref="H928:I928"/>
    <mergeCell ref="E931:F931"/>
    <mergeCell ref="E932:F932"/>
    <mergeCell ref="E933:F933"/>
    <mergeCell ref="E934:F934"/>
    <mergeCell ref="E935:F935"/>
    <mergeCell ref="H937:I937"/>
    <mergeCell ref="E940:F940"/>
    <mergeCell ref="E941:F941"/>
    <mergeCell ref="E942:F942"/>
    <mergeCell ref="E943:F943"/>
    <mergeCell ref="E944:F944"/>
    <mergeCell ref="E945:F945"/>
    <mergeCell ref="E946:F946"/>
    <mergeCell ref="E952:F952"/>
    <mergeCell ref="E953:F953"/>
    <mergeCell ref="H988:I988"/>
    <mergeCell ref="E964:F964"/>
    <mergeCell ref="H966:I966"/>
    <mergeCell ref="E969:F969"/>
    <mergeCell ref="E970:F970"/>
    <mergeCell ref="E971:F971"/>
    <mergeCell ref="E972:F972"/>
    <mergeCell ref="E973:F973"/>
    <mergeCell ref="E974:F974"/>
    <mergeCell ref="E975:F975"/>
    <mergeCell ref="H977:I977"/>
    <mergeCell ref="E980:F980"/>
    <mergeCell ref="E981:F981"/>
    <mergeCell ref="E982:F982"/>
    <mergeCell ref="E983:F983"/>
    <mergeCell ref="E984:F984"/>
    <mergeCell ref="E985:F985"/>
    <mergeCell ref="E986:F986"/>
    <mergeCell ref="H958:I958"/>
    <mergeCell ref="E961:F961"/>
    <mergeCell ref="E962:F962"/>
    <mergeCell ref="E963:F963"/>
    <mergeCell ref="E1039:F1039"/>
    <mergeCell ref="E1040:F1040"/>
    <mergeCell ref="E1041:F1041"/>
    <mergeCell ref="E1012:F1012"/>
    <mergeCell ref="E1013:F1013"/>
    <mergeCell ref="H1015:I1015"/>
    <mergeCell ref="E991:F991"/>
    <mergeCell ref="E992:F992"/>
    <mergeCell ref="E993:F993"/>
    <mergeCell ref="E994:F994"/>
    <mergeCell ref="E995:F995"/>
    <mergeCell ref="H997:I997"/>
    <mergeCell ref="E1000:F1000"/>
    <mergeCell ref="E1003:F1003"/>
    <mergeCell ref="E1004:F1004"/>
    <mergeCell ref="H1006:I1006"/>
    <mergeCell ref="E1009:F1009"/>
    <mergeCell ref="E1010:F1010"/>
    <mergeCell ref="E1011:F1011"/>
    <mergeCell ref="E1001:F1001"/>
    <mergeCell ref="E1002:F1002"/>
    <mergeCell ref="E1018:F1018"/>
    <mergeCell ref="E1019:F1019"/>
    <mergeCell ref="E1020:F1020"/>
    <mergeCell ref="E1030:F1030"/>
    <mergeCell ref="E1031:F1031"/>
    <mergeCell ref="H1033:I1033"/>
    <mergeCell ref="E1036:F1036"/>
    <mergeCell ref="E1037:F1037"/>
    <mergeCell ref="E1038:F1038"/>
    <mergeCell ref="H1022:I1022"/>
    <mergeCell ref="F1025:G1025"/>
    <mergeCell ref="E1026:F1026"/>
    <mergeCell ref="E1027:F1027"/>
    <mergeCell ref="E1028:F1028"/>
    <mergeCell ref="E1029:F1029"/>
    <mergeCell ref="H1043:I1043"/>
    <mergeCell ref="F1046:G1046"/>
    <mergeCell ref="E1047:F1047"/>
    <mergeCell ref="E1048:F1048"/>
    <mergeCell ref="E1049:F1049"/>
    <mergeCell ref="E1050:F1050"/>
    <mergeCell ref="H1052:I1052"/>
    <mergeCell ref="F1055:G1055"/>
    <mergeCell ref="E1056:F1056"/>
    <mergeCell ref="E1057:F1057"/>
    <mergeCell ref="E1058:F1058"/>
    <mergeCell ref="E1059:F1059"/>
    <mergeCell ref="E1060:F1060"/>
    <mergeCell ref="E1061:F1061"/>
    <mergeCell ref="E1062:F1062"/>
    <mergeCell ref="E1063:F1063"/>
    <mergeCell ref="E1064:F1064"/>
    <mergeCell ref="E1065:F1065"/>
    <mergeCell ref="H1067:I1067"/>
    <mergeCell ref="E1070:F1070"/>
    <mergeCell ref="E1071:F1071"/>
    <mergeCell ref="E1072:F1072"/>
    <mergeCell ref="E1073:F1073"/>
    <mergeCell ref="E1074:F1074"/>
    <mergeCell ref="E1075:F1075"/>
    <mergeCell ref="E1076:F1076"/>
    <mergeCell ref="E1077:F1077"/>
    <mergeCell ref="A1087:C1087"/>
    <mergeCell ref="F1087:G1087"/>
    <mergeCell ref="H1087:J1087"/>
    <mergeCell ref="A1089:J1089"/>
    <mergeCell ref="E1078:F1078"/>
    <mergeCell ref="E1079:F1079"/>
    <mergeCell ref="H1081:I1081"/>
    <mergeCell ref="A1085:C1085"/>
    <mergeCell ref="F1085:G1085"/>
    <mergeCell ref="H1085:J1085"/>
    <mergeCell ref="A1086:C1086"/>
    <mergeCell ref="F1086:G1086"/>
    <mergeCell ref="H1086:J1086"/>
  </mergeCells>
  <pageMargins left="0.5" right="0.5" top="1" bottom="1" header="0.5" footer="0.5"/>
  <pageSetup paperSize="9" scale="49" fitToHeight="0" orientation="portrait" r:id="rId1"/>
  <headerFooter>
    <oddHeader>&amp;L &amp;C &amp;R</oddHeader>
    <oddFooter>&amp;L &amp;C &amp;R</oddFooter>
  </headerFooter>
  <drawing r:id="rId2"/>
  <legacyDrawing r:id="rId3"/>
  <oleObjects>
    <oleObject progId="Word.Document.12" shapeId="2051" r:id="rId4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9"/>
  <sheetViews>
    <sheetView showGridLines="0" showZeros="0" tabSelected="1" view="pageBreakPreview" zoomScale="70" zoomScaleSheetLayoutView="70" workbookViewId="0">
      <selection activeCell="R6" sqref="R6"/>
    </sheetView>
  </sheetViews>
  <sheetFormatPr defaultRowHeight="15"/>
  <cols>
    <col min="1" max="1" width="9" style="146" customWidth="1"/>
    <col min="2" max="2" width="63.5" style="146" customWidth="1"/>
    <col min="3" max="3" width="20.5" style="162" bestFit="1" customWidth="1"/>
    <col min="4" max="5" width="15.125" style="146" bestFit="1" customWidth="1"/>
    <col min="6" max="6" width="15.625" style="146" bestFit="1" customWidth="1"/>
    <col min="7" max="7" width="9.75" style="146" hidden="1" customWidth="1"/>
    <col min="8" max="8" width="16.75" style="146" hidden="1" customWidth="1"/>
    <col min="9" max="10" width="0" style="146" hidden="1" customWidth="1"/>
    <col min="11" max="11" width="9.375" style="146" hidden="1" customWidth="1"/>
    <col min="12" max="12" width="0" style="146" hidden="1" customWidth="1"/>
    <col min="13" max="13" width="9.375" style="146" hidden="1" customWidth="1"/>
    <col min="14" max="15" width="0" style="146" hidden="1" customWidth="1"/>
    <col min="16" max="16384" width="9" style="146"/>
  </cols>
  <sheetData>
    <row r="1" spans="1:9" s="124" customFormat="1">
      <c r="A1" s="122" t="s">
        <v>31</v>
      </c>
      <c r="B1" s="123"/>
      <c r="C1" s="123"/>
      <c r="D1" s="123"/>
      <c r="E1" s="123"/>
      <c r="F1" s="123"/>
    </row>
    <row r="2" spans="1:9" s="124" customFormat="1">
      <c r="A2" s="125"/>
      <c r="B2" s="126"/>
      <c r="C2" s="126"/>
      <c r="D2" s="126"/>
      <c r="E2" s="126"/>
      <c r="F2" s="126"/>
    </row>
    <row r="3" spans="1:9" s="124" customFormat="1" ht="30" customHeight="1" thickBot="1">
      <c r="A3" s="127"/>
      <c r="B3" s="128"/>
      <c r="C3" s="128"/>
      <c r="D3" s="128"/>
      <c r="E3" s="128"/>
      <c r="F3" s="128"/>
    </row>
    <row r="4" spans="1:9" s="124" customFormat="1">
      <c r="A4" s="129" t="str">
        <f>[10]PLANILHA!A4</f>
        <v>Objeto: Registro de preço para futura e eventual contratação de empresa para prestação de serviços de obras de contenções por gabiões no Município de Santa Luzia.</v>
      </c>
      <c r="B4" s="130"/>
      <c r="C4" s="130"/>
      <c r="D4" s="130"/>
      <c r="E4" s="130"/>
      <c r="F4" s="130"/>
      <c r="G4" s="131"/>
      <c r="H4" s="131"/>
    </row>
    <row r="5" spans="1:9" s="124" customFormat="1">
      <c r="A5" s="132"/>
      <c r="B5" s="133"/>
      <c r="C5" s="133"/>
      <c r="D5" s="133"/>
      <c r="E5" s="133"/>
      <c r="F5" s="133"/>
      <c r="G5" s="131"/>
      <c r="H5" s="131"/>
    </row>
    <row r="6" spans="1:9" s="124" customFormat="1" ht="15.75" thickBot="1">
      <c r="A6" s="134" t="str">
        <f>[10]PLANILHA!A7:F7</f>
        <v>Santa Luzia, 17 de janeiro de 2021</v>
      </c>
      <c r="B6" s="135"/>
      <c r="C6" s="136"/>
      <c r="D6" s="137"/>
      <c r="E6" s="137"/>
      <c r="F6" s="137"/>
      <c r="G6" s="131"/>
      <c r="H6" s="131"/>
    </row>
    <row r="7" spans="1:9" s="124" customFormat="1" ht="15.75" thickBot="1">
      <c r="A7" s="138" t="s">
        <v>962</v>
      </c>
      <c r="B7" s="139"/>
      <c r="C7" s="139"/>
      <c r="D7" s="139"/>
      <c r="E7" s="139"/>
      <c r="F7" s="139"/>
      <c r="G7" s="131"/>
      <c r="H7" s="131"/>
    </row>
    <row r="8" spans="1:9">
      <c r="A8" s="140" t="s">
        <v>963</v>
      </c>
      <c r="B8" s="141" t="s">
        <v>964</v>
      </c>
      <c r="C8" s="142" t="s">
        <v>965</v>
      </c>
      <c r="D8" s="143" t="s">
        <v>966</v>
      </c>
      <c r="E8" s="144"/>
      <c r="F8" s="144"/>
      <c r="G8" s="145"/>
      <c r="H8" s="145"/>
    </row>
    <row r="9" spans="1:9">
      <c r="A9" s="147"/>
      <c r="B9" s="148"/>
      <c r="C9" s="149"/>
      <c r="D9" s="150">
        <v>1</v>
      </c>
      <c r="E9" s="150">
        <v>2</v>
      </c>
      <c r="F9" s="150">
        <v>3</v>
      </c>
      <c r="G9" s="145"/>
      <c r="H9" s="145"/>
    </row>
    <row r="10" spans="1:9">
      <c r="A10" s="151"/>
      <c r="B10" s="152"/>
      <c r="C10" s="153"/>
      <c r="D10" s="154"/>
      <c r="E10" s="154"/>
      <c r="F10" s="154"/>
      <c r="G10" s="145"/>
      <c r="H10" s="145"/>
    </row>
    <row r="11" spans="1:9">
      <c r="A11" s="193">
        <v>1</v>
      </c>
      <c r="B11" s="155" t="str">
        <f>'Orçamento Sintético'!D5</f>
        <v>SERVIÇOS INICIAIS</v>
      </c>
      <c r="C11" s="155">
        <f>VLOOKUP(A11,'Orçamento Sintético'!$A$5:$J$133,9,0)</f>
        <v>6257.13</v>
      </c>
      <c r="D11" s="188">
        <v>0.7</v>
      </c>
      <c r="E11" s="188">
        <v>0.3</v>
      </c>
      <c r="F11" s="187">
        <v>0</v>
      </c>
      <c r="G11" s="195">
        <f>SUM(D11:F11)</f>
        <v>1</v>
      </c>
      <c r="H11" s="157" t="b">
        <f>G11=100%</f>
        <v>1</v>
      </c>
    </row>
    <row r="12" spans="1:9">
      <c r="A12" s="158"/>
      <c r="B12" s="159"/>
      <c r="C12" s="160"/>
      <c r="D12" s="161">
        <f>D11*$C11</f>
        <v>4379.991</v>
      </c>
      <c r="E12" s="161">
        <f t="shared" ref="E12" si="0">E11*$C11</f>
        <v>1877.1389999999999</v>
      </c>
      <c r="F12" s="161">
        <f t="shared" ref="F12" si="1">F11*$C11</f>
        <v>0</v>
      </c>
      <c r="G12" s="178">
        <f>SUM(D12:F12)</f>
        <v>6257.13</v>
      </c>
      <c r="H12" s="157" t="b">
        <f>G12=C11</f>
        <v>1</v>
      </c>
      <c r="I12" s="162"/>
    </row>
    <row r="13" spans="1:9">
      <c r="A13" s="193">
        <v>2</v>
      </c>
      <c r="B13" s="155" t="str">
        <f>'Orçamento Sintético'!D12</f>
        <v>DEMOLICOES, CORTES E REPAROS</v>
      </c>
      <c r="C13" s="155">
        <f>VLOOKUP(A13,'Orçamento Sintético'!$A$5:$J$133,9,0)</f>
        <v>5441.4400000000005</v>
      </c>
      <c r="D13" s="156">
        <v>0.7</v>
      </c>
      <c r="E13" s="156">
        <v>0.3</v>
      </c>
      <c r="F13" s="156"/>
      <c r="G13" s="195">
        <f>SUM(D13:F13)</f>
        <v>1</v>
      </c>
      <c r="H13" s="157" t="b">
        <f t="shared" ref="H13:H33" si="2">G13=100%</f>
        <v>1</v>
      </c>
      <c r="I13" s="162"/>
    </row>
    <row r="14" spans="1:9">
      <c r="A14" s="158"/>
      <c r="B14" s="159"/>
      <c r="C14" s="160"/>
      <c r="D14" s="161">
        <f>D13*$C13</f>
        <v>3809.0080000000003</v>
      </c>
      <c r="E14" s="161">
        <f t="shared" ref="E14" si="3">E13*$C13</f>
        <v>1632.432</v>
      </c>
      <c r="F14" s="161">
        <f t="shared" ref="F14" si="4">F13*$C13</f>
        <v>0</v>
      </c>
      <c r="G14" s="178">
        <f>SUM(D14:F14)</f>
        <v>5441.4400000000005</v>
      </c>
      <c r="H14" s="157" t="b">
        <f>G14=C13</f>
        <v>1</v>
      </c>
      <c r="I14" s="162"/>
    </row>
    <row r="15" spans="1:9">
      <c r="A15" s="193">
        <v>3</v>
      </c>
      <c r="B15" s="155" t="str">
        <f>'Orçamento Sintético'!D18</f>
        <v>HIDRAULICA</v>
      </c>
      <c r="C15" s="155">
        <f>VLOOKUP(A15,'Orçamento Sintético'!$A$5:$J$133,9,0)</f>
        <v>92802.48000000001</v>
      </c>
      <c r="D15" s="156">
        <v>0.3</v>
      </c>
      <c r="E15" s="156">
        <v>0.4</v>
      </c>
      <c r="F15" s="156">
        <v>0.3</v>
      </c>
      <c r="G15" s="195">
        <f>SUM(D15:F15)</f>
        <v>1</v>
      </c>
      <c r="H15" s="157" t="b">
        <f t="shared" si="2"/>
        <v>1</v>
      </c>
      <c r="I15" s="162"/>
    </row>
    <row r="16" spans="1:9">
      <c r="A16" s="158"/>
      <c r="B16" s="159"/>
      <c r="C16" s="160"/>
      <c r="D16" s="161">
        <f>D15*$C15</f>
        <v>27840.744000000002</v>
      </c>
      <c r="E16" s="161">
        <f t="shared" ref="E16" si="5">E15*$C15</f>
        <v>37120.992000000006</v>
      </c>
      <c r="F16" s="161">
        <f t="shared" ref="F16" si="6">F15*$C15</f>
        <v>27840.744000000002</v>
      </c>
      <c r="G16" s="178">
        <f>SUM(D16:F16)</f>
        <v>92802.48000000001</v>
      </c>
      <c r="H16" s="157" t="b">
        <f>G16=C15</f>
        <v>1</v>
      </c>
      <c r="I16" s="162"/>
    </row>
    <row r="17" spans="1:15">
      <c r="A17" s="193">
        <v>4</v>
      </c>
      <c r="B17" s="155" t="str">
        <f>'Orçamento Sintético'!D44</f>
        <v>ELÉTRICA</v>
      </c>
      <c r="C17" s="155">
        <f>VLOOKUP(A17,'Orçamento Sintético'!$A$5:$J$133,9,0)</f>
        <v>73836.95</v>
      </c>
      <c r="D17" s="156">
        <v>0.3</v>
      </c>
      <c r="E17" s="156">
        <v>0.4</v>
      </c>
      <c r="F17" s="156">
        <v>0.3</v>
      </c>
      <c r="G17" s="195">
        <f>SUM(D17:F17)</f>
        <v>1</v>
      </c>
      <c r="H17" s="157" t="b">
        <f t="shared" si="2"/>
        <v>1</v>
      </c>
      <c r="I17" s="162"/>
    </row>
    <row r="18" spans="1:15">
      <c r="A18" s="158"/>
      <c r="B18" s="159"/>
      <c r="C18" s="160"/>
      <c r="D18" s="161">
        <f>D17*$C17</f>
        <v>22151.084999999999</v>
      </c>
      <c r="E18" s="161">
        <f t="shared" ref="E18" si="7">E17*$C17</f>
        <v>29534.78</v>
      </c>
      <c r="F18" s="161">
        <f t="shared" ref="F18" si="8">F17*$C17</f>
        <v>22151.084999999999</v>
      </c>
      <c r="G18" s="178">
        <f>SUM(D18:F18)</f>
        <v>73836.95</v>
      </c>
      <c r="H18" s="157" t="b">
        <f>G18=C17</f>
        <v>1</v>
      </c>
    </row>
    <row r="19" spans="1:15">
      <c r="A19" s="193">
        <v>5</v>
      </c>
      <c r="B19" s="155" t="str">
        <f>'Orçamento Sintético'!D84</f>
        <v>REVESTIMENTOS - PISCINA</v>
      </c>
      <c r="C19" s="155">
        <f>VLOOKUP(A19,'Orçamento Sintético'!$A$5:$J$133,9,0)</f>
        <v>116063.05000000002</v>
      </c>
      <c r="D19" s="156"/>
      <c r="E19" s="156">
        <v>0.6</v>
      </c>
      <c r="F19" s="156">
        <v>0.4</v>
      </c>
      <c r="G19" s="195">
        <f>SUM(D19:F19)</f>
        <v>1</v>
      </c>
      <c r="H19" s="157" t="b">
        <f t="shared" si="2"/>
        <v>1</v>
      </c>
      <c r="I19" s="162"/>
    </row>
    <row r="20" spans="1:15">
      <c r="A20" s="163"/>
      <c r="B20" s="164"/>
      <c r="C20" s="155"/>
      <c r="D20" s="161">
        <f>D19*$C19</f>
        <v>0</v>
      </c>
      <c r="E20" s="161">
        <f t="shared" ref="E20" si="9">E19*$C19</f>
        <v>69637.83</v>
      </c>
      <c r="F20" s="161">
        <f t="shared" ref="F20" si="10">F19*$C19</f>
        <v>46425.220000000008</v>
      </c>
      <c r="G20" s="178">
        <f>SUM(D20:F20)</f>
        <v>116063.05000000002</v>
      </c>
      <c r="H20" s="157" t="b">
        <f>G20=C19</f>
        <v>1</v>
      </c>
      <c r="I20" s="162"/>
    </row>
    <row r="21" spans="1:15">
      <c r="A21" s="193">
        <v>6</v>
      </c>
      <c r="B21" s="155" t="str">
        <f>'Orçamento Sintético'!D94</f>
        <v>AREA DE CHUVEIROS</v>
      </c>
      <c r="C21" s="155">
        <f>VLOOKUP(A21,'Orçamento Sintético'!$A$5:$J$133,9,0)</f>
        <v>2282.79</v>
      </c>
      <c r="D21" s="156"/>
      <c r="E21" s="156">
        <v>1</v>
      </c>
      <c r="F21" s="156"/>
      <c r="G21" s="195">
        <f>SUM(D21:F21)</f>
        <v>1</v>
      </c>
      <c r="H21" s="157" t="b">
        <f t="shared" si="2"/>
        <v>1</v>
      </c>
      <c r="I21" s="162"/>
    </row>
    <row r="22" spans="1:15">
      <c r="A22" s="163"/>
      <c r="B22" s="164"/>
      <c r="C22" s="155"/>
      <c r="D22" s="161">
        <f>D21*$C21</f>
        <v>0</v>
      </c>
      <c r="E22" s="161">
        <f t="shared" ref="E22" si="11">E21*$C21</f>
        <v>2282.79</v>
      </c>
      <c r="F22" s="161">
        <f t="shared" ref="F22" si="12">F21*$C21</f>
        <v>0</v>
      </c>
      <c r="G22" s="178">
        <f>SUM(D22:F22)</f>
        <v>2282.79</v>
      </c>
      <c r="H22" s="157" t="b">
        <f>G22=C21</f>
        <v>1</v>
      </c>
      <c r="I22" s="162"/>
    </row>
    <row r="23" spans="1:15" ht="28.5">
      <c r="A23" s="193">
        <v>7</v>
      </c>
      <c r="B23" s="155" t="str">
        <f>'Orçamento Sintético'!D102</f>
        <v>RECUPERACOES-ALAMBRADO EM TORNO DA PISCINA-PINTURA</v>
      </c>
      <c r="C23" s="155">
        <f>VLOOKUP(A23,'Orçamento Sintético'!$A$5:$J$133,9,0)</f>
        <v>9923.0500000000011</v>
      </c>
      <c r="D23" s="156"/>
      <c r="E23" s="156">
        <v>0.5</v>
      </c>
      <c r="F23" s="156">
        <v>0.5</v>
      </c>
      <c r="G23" s="195">
        <f>SUM(D23:F23)</f>
        <v>1</v>
      </c>
      <c r="H23" s="157" t="b">
        <f t="shared" si="2"/>
        <v>1</v>
      </c>
      <c r="I23" s="162"/>
    </row>
    <row r="24" spans="1:15">
      <c r="A24" s="163"/>
      <c r="B24" s="164"/>
      <c r="C24" s="155"/>
      <c r="D24" s="161">
        <f>D23*$C23</f>
        <v>0</v>
      </c>
      <c r="E24" s="161">
        <f t="shared" ref="E24" si="13">E23*$C23</f>
        <v>4961.5250000000005</v>
      </c>
      <c r="F24" s="161">
        <f t="shared" ref="F24" si="14">F23*$C23</f>
        <v>4961.5250000000005</v>
      </c>
      <c r="G24" s="178">
        <f>SUM(D24:F24)</f>
        <v>9923.0500000000011</v>
      </c>
      <c r="H24" s="157" t="b">
        <f>G24=C23</f>
        <v>1</v>
      </c>
      <c r="I24" s="162"/>
    </row>
    <row r="25" spans="1:15">
      <c r="A25" s="193">
        <v>8</v>
      </c>
      <c r="B25" s="155" t="str">
        <f>'Orçamento Sintético'!D112</f>
        <v>PASSEIO/RAMPA</v>
      </c>
      <c r="C25" s="155">
        <f>VLOOKUP(A25,'Orçamento Sintético'!$A$5:$J$133,9,0)</f>
        <v>92157.36</v>
      </c>
      <c r="D25" s="156"/>
      <c r="E25" s="156">
        <v>0.5</v>
      </c>
      <c r="F25" s="156">
        <v>0.5</v>
      </c>
      <c r="G25" s="195">
        <f>SUM(D25:F25)</f>
        <v>1</v>
      </c>
      <c r="H25" s="157" t="b">
        <f t="shared" si="2"/>
        <v>1</v>
      </c>
      <c r="I25" s="162"/>
    </row>
    <row r="26" spans="1:15">
      <c r="A26" s="163"/>
      <c r="B26" s="164"/>
      <c r="C26" s="155"/>
      <c r="D26" s="161">
        <f>D25*$C25</f>
        <v>0</v>
      </c>
      <c r="E26" s="161">
        <f t="shared" ref="E26" si="15">E25*$C25</f>
        <v>46078.68</v>
      </c>
      <c r="F26" s="161">
        <f t="shared" ref="F26" si="16">F25*$C25</f>
        <v>46078.68</v>
      </c>
      <c r="G26" s="178">
        <f>SUM(D26:F26)</f>
        <v>92157.36</v>
      </c>
      <c r="H26" s="157" t="b">
        <f>G26=C25</f>
        <v>1</v>
      </c>
      <c r="I26" s="162"/>
      <c r="M26" s="189"/>
      <c r="N26" s="189"/>
      <c r="O26" s="189"/>
    </row>
    <row r="27" spans="1:15">
      <c r="A27" s="193">
        <v>9</v>
      </c>
      <c r="B27" s="155" t="str">
        <f>'Orçamento Sintético'!D116</f>
        <v>REFORÇO ESTRUTURAL</v>
      </c>
      <c r="C27" s="155">
        <f>VLOOKUP(A27,'Orçamento Sintético'!$A$5:$J$133,9,0)</f>
        <v>119315.22</v>
      </c>
      <c r="D27" s="156">
        <v>0.7</v>
      </c>
      <c r="E27" s="156">
        <v>0.3</v>
      </c>
      <c r="F27" s="156"/>
      <c r="G27" s="195">
        <f>SUM(D27:F27)</f>
        <v>1</v>
      </c>
      <c r="H27" s="157" t="b">
        <f t="shared" si="2"/>
        <v>1</v>
      </c>
      <c r="I27" s="162"/>
    </row>
    <row r="28" spans="1:15">
      <c r="A28" s="163"/>
      <c r="B28" s="164"/>
      <c r="C28" s="155"/>
      <c r="D28" s="161">
        <f>D27*$C27</f>
        <v>83520.653999999995</v>
      </c>
      <c r="E28" s="161">
        <f t="shared" ref="E28" si="17">E27*$C27</f>
        <v>35794.565999999999</v>
      </c>
      <c r="F28" s="161">
        <f t="shared" ref="F28" si="18">F27*$C27</f>
        <v>0</v>
      </c>
      <c r="G28" s="178">
        <f>SUM(D28:F28)</f>
        <v>119315.22</v>
      </c>
      <c r="H28" s="157" t="b">
        <f>G28=C27</f>
        <v>1</v>
      </c>
      <c r="I28" s="162"/>
    </row>
    <row r="29" spans="1:15" ht="28.5">
      <c r="A29" s="186">
        <v>10</v>
      </c>
      <c r="B29" s="155" t="str">
        <f>'Orçamento Sintético'!D126</f>
        <v>PAISAGISMO-RECOMPOSICAO DE GRAMA-AREA NO ENTORNO DA PISCINA-REATERRO DE VALAS</v>
      </c>
      <c r="C29" s="155">
        <f>VLOOKUP(A29,'Orçamento Sintético'!$A$5:$J$133,9,0)</f>
        <v>10856.2</v>
      </c>
      <c r="D29" s="156"/>
      <c r="E29" s="156">
        <v>0.5</v>
      </c>
      <c r="F29" s="156">
        <v>0.5</v>
      </c>
      <c r="G29" s="195">
        <f>SUM(D29:F29)</f>
        <v>1</v>
      </c>
      <c r="H29" s="157" t="b">
        <f t="shared" si="2"/>
        <v>1</v>
      </c>
      <c r="I29" s="162"/>
    </row>
    <row r="30" spans="1:15">
      <c r="A30" s="163"/>
      <c r="B30" s="164"/>
      <c r="C30" s="155"/>
      <c r="D30" s="161">
        <f>D29*$C29</f>
        <v>0</v>
      </c>
      <c r="E30" s="161">
        <f t="shared" ref="E30" si="19">E29*$C29</f>
        <v>5428.1</v>
      </c>
      <c r="F30" s="161">
        <f t="shared" ref="F30" si="20">F29*$C29</f>
        <v>5428.1</v>
      </c>
      <c r="G30" s="178">
        <f>SUM(D30:F30)</f>
        <v>10856.2</v>
      </c>
      <c r="H30" s="157" t="b">
        <f>G30=C29</f>
        <v>1</v>
      </c>
      <c r="I30" s="162"/>
    </row>
    <row r="31" spans="1:15" ht="22.5" customHeight="1">
      <c r="A31" s="186">
        <v>11</v>
      </c>
      <c r="B31" s="155" t="str">
        <f>'Orçamento Sintético'!D129</f>
        <v>ADMINISTRACAO LOCAL</v>
      </c>
      <c r="C31" s="155">
        <f>VLOOKUP(A31,'Orçamento Sintético'!$A$5:$J$133,9,0)</f>
        <v>31426.16</v>
      </c>
      <c r="D31" s="192">
        <v>0.27489999999999998</v>
      </c>
      <c r="E31" s="192">
        <v>0.43020000000000003</v>
      </c>
      <c r="F31" s="192">
        <v>0.2949</v>
      </c>
      <c r="G31" s="195">
        <f>SUM(D31:F31)</f>
        <v>1</v>
      </c>
      <c r="H31" s="157" t="b">
        <f t="shared" si="2"/>
        <v>1</v>
      </c>
    </row>
    <row r="32" spans="1:15" s="145" customFormat="1" ht="18.75" customHeight="1">
      <c r="A32" s="163"/>
      <c r="B32" s="164"/>
      <c r="C32" s="155"/>
      <c r="D32" s="161">
        <f>D31*$C31</f>
        <v>8639.0513839999985</v>
      </c>
      <c r="E32" s="161">
        <f t="shared" ref="E32:F32" si="21">E31*$C31</f>
        <v>13519.534032000001</v>
      </c>
      <c r="F32" s="161">
        <f t="shared" si="21"/>
        <v>9267.574584</v>
      </c>
      <c r="G32" s="178">
        <f>SUM(D32:F32)</f>
        <v>31426.160000000003</v>
      </c>
      <c r="H32" s="157" t="b">
        <f>G32=C31</f>
        <v>1</v>
      </c>
    </row>
    <row r="33" spans="1:13" ht="22.5" customHeight="1">
      <c r="A33" s="186">
        <v>12</v>
      </c>
      <c r="B33" s="155" t="str">
        <f>'Orçamento Sintético'!D131</f>
        <v>VIGILANCIA DA OBRA</v>
      </c>
      <c r="C33" s="155">
        <f>VLOOKUP(A33,'Orçamento Sintético'!$A$5:$J$133,9,0)</f>
        <v>26870.639999999999</v>
      </c>
      <c r="D33" s="192">
        <v>0.27489999999999998</v>
      </c>
      <c r="E33" s="192">
        <v>0.43020000000000003</v>
      </c>
      <c r="F33" s="192">
        <v>0.2949</v>
      </c>
      <c r="G33" s="195">
        <f>SUM(D33:F33)</f>
        <v>1</v>
      </c>
      <c r="H33" s="157" t="b">
        <f t="shared" si="2"/>
        <v>1</v>
      </c>
    </row>
    <row r="34" spans="1:13" s="145" customFormat="1" ht="18.75" customHeight="1">
      <c r="A34" s="163"/>
      <c r="B34" s="164"/>
      <c r="C34" s="155"/>
      <c r="D34" s="161">
        <f>D33*$C33</f>
        <v>7386.7389359999988</v>
      </c>
      <c r="E34" s="161">
        <f t="shared" ref="E34:F34" si="22">E33*$C33</f>
        <v>11559.749328</v>
      </c>
      <c r="F34" s="161">
        <f t="shared" si="22"/>
        <v>7924.1517359999998</v>
      </c>
      <c r="G34" s="178">
        <f>SUM(D34:F34)</f>
        <v>26870.639999999999</v>
      </c>
      <c r="H34" s="157" t="b">
        <f>G34=C33</f>
        <v>1</v>
      </c>
      <c r="K34" s="190">
        <f>D36/($H$35-$C$31-$C$33)</f>
        <v>0.29819745815214166</v>
      </c>
      <c r="L34" s="190">
        <f t="shared" ref="L34:M34" si="23">E36/($H$35-$C$31-$C$33)</f>
        <v>0.49047196487996364</v>
      </c>
      <c r="M34" s="190">
        <f t="shared" si="23"/>
        <v>0.32154587025677434</v>
      </c>
    </row>
    <row r="35" spans="1:13" s="145" customFormat="1" ht="24.75" customHeight="1">
      <c r="A35" s="165" t="s">
        <v>967</v>
      </c>
      <c r="B35" s="166"/>
      <c r="C35" s="167"/>
      <c r="D35" s="191">
        <f>D36/$H$35</f>
        <v>0.26859426271166509</v>
      </c>
      <c r="E35" s="191">
        <f t="shared" ref="E35:F35" si="24">E36/$H$35</f>
        <v>0.44178094811412594</v>
      </c>
      <c r="F35" s="191">
        <f t="shared" si="24"/>
        <v>0.28962478917420897</v>
      </c>
      <c r="H35" s="178">
        <f>'Orçamento Sintético'!H137:J137</f>
        <v>587232.47</v>
      </c>
    </row>
    <row r="36" spans="1:13" s="145" customFormat="1" ht="21" customHeight="1">
      <c r="A36" s="169" t="s">
        <v>968</v>
      </c>
      <c r="B36" s="170"/>
      <c r="C36" s="171"/>
      <c r="D36" s="172">
        <f>D12+D14+D16+D18+D20+D22+D24+D26+D28+D30+D32+D34</f>
        <v>157727.27231999999</v>
      </c>
      <c r="E36" s="172">
        <f t="shared" ref="E36:F36" si="25">E12+E14+E16+E18+E20+E22+E24+E26+E28+E30+E32+E34</f>
        <v>259428.11736</v>
      </c>
      <c r="F36" s="172">
        <f t="shared" si="25"/>
        <v>170077.08031999998</v>
      </c>
    </row>
    <row r="37" spans="1:13" s="145" customFormat="1">
      <c r="A37" s="169" t="s">
        <v>969</v>
      </c>
      <c r="B37" s="170"/>
      <c r="C37" s="171"/>
      <c r="D37" s="168">
        <f>D35</f>
        <v>0.26859426271166509</v>
      </c>
      <c r="E37" s="191">
        <f t="shared" ref="E37:F37" si="26">D37+E35</f>
        <v>0.71037521082579103</v>
      </c>
      <c r="F37" s="191">
        <v>1</v>
      </c>
    </row>
    <row r="38" spans="1:13" ht="15.75" thickBot="1">
      <c r="A38" s="173" t="s">
        <v>970</v>
      </c>
      <c r="B38" s="174"/>
      <c r="C38" s="175"/>
      <c r="D38" s="176">
        <f>D36</f>
        <v>157727.27231999999</v>
      </c>
      <c r="E38" s="176">
        <f>D38+E36</f>
        <v>417155.38968000002</v>
      </c>
      <c r="F38" s="176">
        <f>E38+F36</f>
        <v>587232.47</v>
      </c>
      <c r="K38" s="189">
        <v>0.26789927402702868</v>
      </c>
      <c r="L38" s="189">
        <v>0.44305734570708766</v>
      </c>
      <c r="M38" s="189">
        <v>0.28904338026588378</v>
      </c>
    </row>
    <row r="39" spans="1:13">
      <c r="A39" s="177"/>
      <c r="B39" s="145"/>
      <c r="C39" s="178"/>
      <c r="D39" s="157"/>
      <c r="E39" s="157"/>
      <c r="F39" s="157"/>
    </row>
    <row r="40" spans="1:13">
      <c r="A40" s="177"/>
      <c r="B40" s="145"/>
      <c r="C40" s="178"/>
      <c r="D40" s="145"/>
      <c r="E40" s="145"/>
      <c r="F40" s="145"/>
    </row>
    <row r="41" spans="1:13" s="124" customFormat="1">
      <c r="A41" s="177"/>
      <c r="B41" s="145"/>
      <c r="C41" s="179"/>
      <c r="D41" s="179"/>
      <c r="E41" s="179"/>
      <c r="F41" s="179"/>
    </row>
    <row r="42" spans="1:13" s="124" customFormat="1">
      <c r="A42" s="177"/>
      <c r="B42" s="145"/>
      <c r="C42" s="178"/>
      <c r="D42" s="145"/>
      <c r="E42" s="145"/>
      <c r="F42" s="145"/>
    </row>
    <row r="43" spans="1:13" s="124" customFormat="1">
      <c r="A43" s="180"/>
      <c r="B43" s="181"/>
      <c r="C43" s="181"/>
      <c r="D43" s="181"/>
      <c r="E43" s="181"/>
      <c r="F43" s="181"/>
    </row>
    <row r="44" spans="1:13" s="124" customFormat="1">
      <c r="A44" s="182" t="s">
        <v>971</v>
      </c>
      <c r="B44" s="183"/>
      <c r="C44" s="183"/>
      <c r="D44" s="183"/>
      <c r="E44" s="183"/>
      <c r="F44" s="183"/>
    </row>
    <row r="45" spans="1:13" s="124" customFormat="1">
      <c r="A45" s="182" t="s">
        <v>972</v>
      </c>
      <c r="B45" s="183"/>
      <c r="C45" s="183"/>
      <c r="D45" s="183"/>
      <c r="E45" s="183"/>
      <c r="F45" s="183"/>
    </row>
    <row r="46" spans="1:13" s="124" customFormat="1">
      <c r="A46" s="182" t="s">
        <v>973</v>
      </c>
      <c r="B46" s="183"/>
      <c r="C46" s="183"/>
      <c r="D46" s="183"/>
      <c r="E46" s="183"/>
      <c r="F46" s="183"/>
    </row>
    <row r="47" spans="1:13">
      <c r="A47" s="182" t="s">
        <v>974</v>
      </c>
      <c r="B47" s="183"/>
      <c r="C47" s="183"/>
      <c r="D47" s="183"/>
      <c r="E47" s="183"/>
      <c r="F47" s="183"/>
    </row>
    <row r="48" spans="1:13">
      <c r="A48" s="182" t="s">
        <v>975</v>
      </c>
      <c r="B48" s="183"/>
      <c r="C48" s="183"/>
      <c r="D48" s="183"/>
      <c r="E48" s="183"/>
      <c r="F48" s="183"/>
    </row>
    <row r="49" spans="1:6" ht="15.75" thickBot="1">
      <c r="A49" s="184"/>
      <c r="B49" s="185"/>
      <c r="C49" s="185"/>
      <c r="D49" s="185"/>
      <c r="E49" s="185"/>
      <c r="F49" s="185"/>
    </row>
  </sheetData>
  <autoFilter ref="A8:F38">
    <filterColumn colId="3" showButton="0"/>
    <filterColumn colId="4" showButton="0"/>
    <filterColumn colId="5" showButton="0"/>
  </autoFilter>
  <mergeCells count="18">
    <mergeCell ref="A45:F45"/>
    <mergeCell ref="A46:F46"/>
    <mergeCell ref="A47:F47"/>
    <mergeCell ref="A48:F48"/>
    <mergeCell ref="A35:C35"/>
    <mergeCell ref="A36:C36"/>
    <mergeCell ref="A37:C37"/>
    <mergeCell ref="A38:C38"/>
    <mergeCell ref="C41:F41"/>
    <mergeCell ref="A44:F44"/>
    <mergeCell ref="A1:F3"/>
    <mergeCell ref="A4:F5"/>
    <mergeCell ref="A6:B6"/>
    <mergeCell ref="A7:F7"/>
    <mergeCell ref="A8:A9"/>
    <mergeCell ref="B8:B9"/>
    <mergeCell ref="C8:C9"/>
    <mergeCell ref="D8:F8"/>
  </mergeCells>
  <conditionalFormatting sqref="D13:F13 D15:F15 D19:F19 D21:F21 D23:F23 D25:F25 D27:F27 D11:F11 D17:F17">
    <cfRule type="cellIs" dxfId="4" priority="5" operator="greaterThan">
      <formula>0</formula>
    </cfRule>
  </conditionalFormatting>
  <conditionalFormatting sqref="D29:F29">
    <cfRule type="cellIs" dxfId="3" priority="4" operator="greaterThan">
      <formula>0</formula>
    </cfRule>
  </conditionalFormatting>
  <conditionalFormatting sqref="D31:F31">
    <cfRule type="cellIs" dxfId="2" priority="3" operator="greaterThan">
      <formula>0</formula>
    </cfRule>
  </conditionalFormatting>
  <conditionalFormatting sqref="D33:F33">
    <cfRule type="cellIs" dxfId="1" priority="2" operator="greaterThan">
      <formula>0</formula>
    </cfRule>
  </conditionalFormatting>
  <conditionalFormatting sqref="D33:F33">
    <cfRule type="cellIs" dxfId="0" priority="1" operator="greaterThan">
      <formula>0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90" fitToHeight="0" orientation="landscape" r:id="rId1"/>
  <headerFooter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3"/>
  <sheetViews>
    <sheetView showGridLines="0" view="pageBreakPreview" zoomScaleSheetLayoutView="100" workbookViewId="0">
      <selection activeCell="A17" sqref="A17:H17"/>
    </sheetView>
  </sheetViews>
  <sheetFormatPr defaultColWidth="8.75" defaultRowHeight="15"/>
  <cols>
    <col min="1" max="9" width="8.75" style="5"/>
    <col min="10" max="10" width="13.5" style="5" customWidth="1"/>
    <col min="11" max="16384" width="8.75" style="5"/>
  </cols>
  <sheetData>
    <row r="1" spans="1:10">
      <c r="A1" s="86" t="s">
        <v>31</v>
      </c>
      <c r="B1" s="87"/>
      <c r="C1" s="87"/>
      <c r="D1" s="87"/>
      <c r="E1" s="87"/>
      <c r="F1" s="87"/>
      <c r="G1" s="87"/>
      <c r="H1" s="87"/>
      <c r="I1" s="87"/>
      <c r="J1" s="88"/>
    </row>
    <row r="2" spans="1:10">
      <c r="A2" s="89" t="s">
        <v>32</v>
      </c>
      <c r="B2" s="90"/>
      <c r="C2" s="90"/>
      <c r="D2" s="90"/>
      <c r="E2" s="90"/>
      <c r="F2" s="90"/>
      <c r="G2" s="90"/>
      <c r="H2" s="90"/>
      <c r="I2" s="90"/>
      <c r="J2" s="91"/>
    </row>
    <row r="3" spans="1:10">
      <c r="A3" s="92"/>
      <c r="B3" s="93"/>
      <c r="C3" s="93"/>
      <c r="D3" s="93"/>
      <c r="E3" s="93"/>
      <c r="F3" s="93"/>
      <c r="G3" s="93"/>
      <c r="H3" s="93"/>
      <c r="I3" s="93"/>
      <c r="J3" s="94"/>
    </row>
    <row r="4" spans="1:10">
      <c r="A4" s="95" t="s">
        <v>749</v>
      </c>
      <c r="B4" s="95"/>
      <c r="C4" s="95"/>
      <c r="D4" s="95"/>
      <c r="E4" s="95"/>
      <c r="F4" s="95"/>
      <c r="G4" s="95"/>
      <c r="H4" s="95"/>
      <c r="I4" s="95"/>
      <c r="J4" s="95"/>
    </row>
    <row r="5" spans="1:10">
      <c r="A5" s="96" t="s">
        <v>33</v>
      </c>
      <c r="B5" s="96"/>
      <c r="C5" s="96"/>
      <c r="D5" s="96"/>
      <c r="E5" s="96"/>
      <c r="F5" s="96"/>
      <c r="G5" s="96"/>
      <c r="H5" s="96"/>
      <c r="I5" s="96"/>
      <c r="J5" s="96"/>
    </row>
    <row r="6" spans="1:10">
      <c r="A6" s="97" t="s">
        <v>34</v>
      </c>
      <c r="B6" s="97"/>
      <c r="C6" s="97"/>
      <c r="D6" s="97"/>
      <c r="E6" s="97"/>
      <c r="F6" s="97"/>
      <c r="G6" s="97"/>
      <c r="H6" s="97"/>
      <c r="I6" s="97"/>
      <c r="J6" s="97"/>
    </row>
    <row r="7" spans="1:10" ht="41.25" customHeight="1">
      <c r="A7" s="98" t="s">
        <v>35</v>
      </c>
      <c r="B7" s="99"/>
      <c r="C7" s="99"/>
      <c r="D7" s="99"/>
      <c r="E7" s="99"/>
      <c r="F7" s="99"/>
      <c r="G7" s="99"/>
      <c r="H7" s="99"/>
      <c r="I7" s="99"/>
      <c r="J7" s="100"/>
    </row>
    <row r="8" spans="1:10">
      <c r="A8" s="84" t="s">
        <v>36</v>
      </c>
      <c r="B8" s="84"/>
      <c r="C8" s="84"/>
      <c r="D8" s="84"/>
      <c r="E8" s="84"/>
      <c r="F8" s="84"/>
      <c r="G8" s="84"/>
      <c r="H8" s="84"/>
      <c r="I8" s="6" t="s">
        <v>37</v>
      </c>
      <c r="J8" s="7" t="s">
        <v>38</v>
      </c>
    </row>
    <row r="9" spans="1:10">
      <c r="A9" s="84" t="s">
        <v>39</v>
      </c>
      <c r="B9" s="84"/>
      <c r="C9" s="84"/>
      <c r="D9" s="84"/>
      <c r="E9" s="84"/>
      <c r="F9" s="84"/>
      <c r="G9" s="84"/>
      <c r="H9" s="84"/>
      <c r="I9" s="6" t="s">
        <v>40</v>
      </c>
      <c r="J9" s="8">
        <v>4.6699999999999998E-2</v>
      </c>
    </row>
    <row r="10" spans="1:10">
      <c r="A10" s="84" t="s">
        <v>41</v>
      </c>
      <c r="B10" s="84"/>
      <c r="C10" s="84"/>
      <c r="D10" s="84"/>
      <c r="E10" s="84"/>
      <c r="F10" s="84"/>
      <c r="G10" s="84"/>
      <c r="H10" s="84"/>
      <c r="I10" s="6" t="s">
        <v>42</v>
      </c>
      <c r="J10" s="8">
        <v>7.4000000000000003E-3</v>
      </c>
    </row>
    <row r="11" spans="1:10">
      <c r="A11" s="84" t="s">
        <v>43</v>
      </c>
      <c r="B11" s="84"/>
      <c r="C11" s="84"/>
      <c r="D11" s="84"/>
      <c r="E11" s="84"/>
      <c r="F11" s="84"/>
      <c r="G11" s="84"/>
      <c r="H11" s="84"/>
      <c r="I11" s="6" t="s">
        <v>44</v>
      </c>
      <c r="J11" s="8">
        <v>9.7000000000000003E-3</v>
      </c>
    </row>
    <row r="12" spans="1:10">
      <c r="A12" s="84" t="s">
        <v>45</v>
      </c>
      <c r="B12" s="84"/>
      <c r="C12" s="84"/>
      <c r="D12" s="84"/>
      <c r="E12" s="84"/>
      <c r="F12" s="84"/>
      <c r="G12" s="84"/>
      <c r="H12" s="84"/>
      <c r="I12" s="6" t="s">
        <v>46</v>
      </c>
      <c r="J12" s="8">
        <v>1.21E-2</v>
      </c>
    </row>
    <row r="13" spans="1:10">
      <c r="A13" s="84" t="s">
        <v>47</v>
      </c>
      <c r="B13" s="84"/>
      <c r="C13" s="84"/>
      <c r="D13" s="84"/>
      <c r="E13" s="84"/>
      <c r="F13" s="84"/>
      <c r="G13" s="84"/>
      <c r="H13" s="84"/>
      <c r="I13" s="6" t="s">
        <v>48</v>
      </c>
      <c r="J13" s="8">
        <v>8.6899999999999991E-2</v>
      </c>
    </row>
    <row r="14" spans="1:10">
      <c r="A14" s="84" t="s">
        <v>49</v>
      </c>
      <c r="B14" s="84"/>
      <c r="C14" s="84"/>
      <c r="D14" s="84"/>
      <c r="E14" s="84"/>
      <c r="F14" s="84"/>
      <c r="G14" s="84"/>
      <c r="H14" s="84"/>
      <c r="I14" s="6" t="s">
        <v>50</v>
      </c>
      <c r="J14" s="8">
        <v>3.6499999999999998E-2</v>
      </c>
    </row>
    <row r="15" spans="1:10">
      <c r="A15" s="84" t="s">
        <v>51</v>
      </c>
      <c r="B15" s="84"/>
      <c r="C15" s="84"/>
      <c r="D15" s="84"/>
      <c r="E15" s="84"/>
      <c r="F15" s="84"/>
      <c r="G15" s="84"/>
      <c r="H15" s="84"/>
      <c r="I15" s="6" t="s">
        <v>52</v>
      </c>
      <c r="J15" s="8">
        <v>0.02</v>
      </c>
    </row>
    <row r="16" spans="1:10">
      <c r="A16" s="84" t="s">
        <v>53</v>
      </c>
      <c r="B16" s="84"/>
      <c r="C16" s="84"/>
      <c r="D16" s="84"/>
      <c r="E16" s="84"/>
      <c r="F16" s="84"/>
      <c r="G16" s="84"/>
      <c r="H16" s="84"/>
      <c r="I16" s="6" t="s">
        <v>53</v>
      </c>
      <c r="J16" s="8">
        <v>0</v>
      </c>
    </row>
    <row r="17" spans="1:10">
      <c r="A17" s="85" t="s">
        <v>54</v>
      </c>
      <c r="B17" s="85"/>
      <c r="C17" s="85"/>
      <c r="D17" s="85"/>
      <c r="E17" s="85"/>
      <c r="F17" s="85"/>
      <c r="G17" s="85"/>
      <c r="H17" s="85"/>
      <c r="I17" s="9" t="s">
        <v>55</v>
      </c>
      <c r="J17" s="10">
        <f>(((1+J9+J10+J11)*(1+J12)*(1+J13))/(1-J14-J15-J16))-1</f>
        <v>0.24031242719872803</v>
      </c>
    </row>
    <row r="20" spans="1:10">
      <c r="B20" s="5" t="s">
        <v>56</v>
      </c>
    </row>
    <row r="21" spans="1:10">
      <c r="C21" s="5" t="s">
        <v>57</v>
      </c>
    </row>
    <row r="22" spans="1:10">
      <c r="D22" s="5" t="s">
        <v>58</v>
      </c>
      <c r="E22" s="5" t="s">
        <v>59</v>
      </c>
      <c r="I22" s="5" t="s">
        <v>60</v>
      </c>
    </row>
    <row r="23" spans="1:10">
      <c r="E23" s="5" t="s">
        <v>61</v>
      </c>
    </row>
  </sheetData>
  <mergeCells count="17">
    <mergeCell ref="A12:H12"/>
    <mergeCell ref="A1:J1"/>
    <mergeCell ref="A2:J2"/>
    <mergeCell ref="A3:J3"/>
    <mergeCell ref="A4:J4"/>
    <mergeCell ref="A5:J5"/>
    <mergeCell ref="A6:J6"/>
    <mergeCell ref="A7:J7"/>
    <mergeCell ref="A8:H8"/>
    <mergeCell ref="A9:H9"/>
    <mergeCell ref="A10:H10"/>
    <mergeCell ref="A11:H11"/>
    <mergeCell ref="A13:H13"/>
    <mergeCell ref="A14:H14"/>
    <mergeCell ref="A15:H15"/>
    <mergeCell ref="A16:H16"/>
    <mergeCell ref="A17:H17"/>
  </mergeCells>
  <printOptions horizontalCentered="1"/>
  <pageMargins left="0.31496062992125984" right="0.19685039370078741" top="0.94488188976377963" bottom="0.78740157480314965" header="0.31496062992125984" footer="0.31496062992125984"/>
  <pageSetup paperSize="9" scale="98" orientation="portrait" r:id="rId1"/>
  <headerFooter>
    <oddFooter>&amp;R&amp;P/&amp;N</oddFooter>
  </headerFooter>
  <drawing r:id="rId2"/>
  <legacyDrawing r:id="rId3"/>
  <oleObjects>
    <oleObject progId="Word.Document.12" shapeId="4099" r:id="rId4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A2:D11"/>
  <sheetViews>
    <sheetView zoomScale="70" zoomScaleNormal="70" workbookViewId="0">
      <selection activeCell="I9" sqref="I9"/>
    </sheetView>
  </sheetViews>
  <sheetFormatPr defaultRowHeight="14.25"/>
  <cols>
    <col min="1" max="1" width="11.375" customWidth="1"/>
    <col min="2" max="2" width="31.375" bestFit="1" customWidth="1"/>
    <col min="3" max="3" width="17.375" bestFit="1" customWidth="1"/>
    <col min="4" max="4" width="16.75" bestFit="1" customWidth="1"/>
  </cols>
  <sheetData>
    <row r="2" spans="1:4" ht="15">
      <c r="A2" s="101" t="s">
        <v>1</v>
      </c>
      <c r="B2" s="101"/>
      <c r="C2" s="101"/>
      <c r="D2" s="64">
        <f>MEDIAN(D3:D5)</f>
        <v>5144.3999999999996</v>
      </c>
    </row>
    <row r="3" spans="1:4" ht="33.6" customHeight="1">
      <c r="A3" s="2">
        <v>44451</v>
      </c>
      <c r="B3" s="3" t="s">
        <v>2</v>
      </c>
      <c r="C3" t="s">
        <v>0</v>
      </c>
      <c r="D3" s="4">
        <v>3999</v>
      </c>
    </row>
    <row r="4" spans="1:4" ht="33.6" customHeight="1">
      <c r="A4" s="2">
        <v>44451</v>
      </c>
      <c r="B4" s="3" t="s">
        <v>2</v>
      </c>
      <c r="C4" t="s">
        <v>3</v>
      </c>
      <c r="D4" s="4">
        <v>5144.3999999999996</v>
      </c>
    </row>
    <row r="5" spans="1:4" ht="33.6" customHeight="1">
      <c r="A5" s="2">
        <v>44451</v>
      </c>
      <c r="B5" s="3" t="s">
        <v>2</v>
      </c>
      <c r="C5" t="s">
        <v>738</v>
      </c>
      <c r="D5" s="4">
        <v>8302.9</v>
      </c>
    </row>
    <row r="8" spans="1:4" ht="15">
      <c r="A8" s="1"/>
      <c r="B8" s="1"/>
      <c r="C8" s="1"/>
      <c r="D8" s="1"/>
    </row>
    <row r="9" spans="1:4">
      <c r="A9" s="2"/>
      <c r="B9" s="3"/>
      <c r="D9" s="4"/>
    </row>
    <row r="10" spans="1:4">
      <c r="A10" s="2"/>
      <c r="B10" s="3"/>
      <c r="D10" s="4"/>
    </row>
    <row r="11" spans="1:4">
      <c r="A11" s="2"/>
      <c r="B11" s="3"/>
      <c r="D11" s="4"/>
    </row>
  </sheetData>
  <mergeCells count="1">
    <mergeCell ref="A2:C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B1:J4"/>
  <sheetViews>
    <sheetView zoomScale="55" zoomScaleNormal="55" workbookViewId="0">
      <selection activeCell="Y19" sqref="Y18:Y19"/>
    </sheetView>
  </sheetViews>
  <sheetFormatPr defaultRowHeight="14.25"/>
  <cols>
    <col min="2" max="2" width="10.5" bestFit="1" customWidth="1"/>
    <col min="6" max="6" width="21" customWidth="1"/>
    <col min="10" max="10" width="15.5" customWidth="1"/>
  </cols>
  <sheetData>
    <row r="1" spans="2:10" ht="15">
      <c r="B1" s="102" t="s">
        <v>917</v>
      </c>
      <c r="C1" s="102"/>
      <c r="D1" s="102"/>
      <c r="E1" s="102"/>
      <c r="F1" s="102"/>
      <c r="G1" s="102"/>
      <c r="H1" s="102"/>
      <c r="I1" s="102"/>
      <c r="J1" s="60">
        <f>MEDIAN(J2:J4)</f>
        <v>1077.55</v>
      </c>
    </row>
    <row r="2" spans="2:10">
      <c r="B2" s="31">
        <v>44510</v>
      </c>
      <c r="C2" s="103" t="s">
        <v>917</v>
      </c>
      <c r="D2" s="103"/>
      <c r="E2" s="103"/>
      <c r="F2" s="103"/>
      <c r="G2" s="103" t="s">
        <v>0</v>
      </c>
      <c r="H2" s="103"/>
      <c r="I2" s="103"/>
      <c r="J2" s="35">
        <v>1096.29</v>
      </c>
    </row>
    <row r="3" spans="2:10">
      <c r="B3" s="31">
        <v>44510</v>
      </c>
      <c r="C3" s="103" t="s">
        <v>917</v>
      </c>
      <c r="D3" s="103"/>
      <c r="E3" s="103"/>
      <c r="F3" s="103"/>
      <c r="G3" s="103" t="s">
        <v>11</v>
      </c>
      <c r="H3" s="103"/>
      <c r="I3" s="103"/>
      <c r="J3" s="35">
        <v>1077.55</v>
      </c>
    </row>
    <row r="4" spans="2:10">
      <c r="B4" s="31">
        <v>44510</v>
      </c>
      <c r="C4" s="103" t="s">
        <v>917</v>
      </c>
      <c r="D4" s="103"/>
      <c r="E4" s="103"/>
      <c r="F4" s="103"/>
      <c r="G4" s="103" t="s">
        <v>738</v>
      </c>
      <c r="H4" s="103"/>
      <c r="I4" s="103"/>
      <c r="J4" s="35">
        <v>1023.67</v>
      </c>
    </row>
  </sheetData>
  <mergeCells count="7">
    <mergeCell ref="B1:I1"/>
    <mergeCell ref="G2:I2"/>
    <mergeCell ref="G4:I4"/>
    <mergeCell ref="G3:I3"/>
    <mergeCell ref="C2:F2"/>
    <mergeCell ref="C3:F3"/>
    <mergeCell ref="C4:F4"/>
  </mergeCells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J4"/>
  <sheetViews>
    <sheetView zoomScale="80" zoomScaleNormal="80" workbookViewId="0">
      <selection activeCell="F3" sqref="F3:I3"/>
    </sheetView>
  </sheetViews>
  <sheetFormatPr defaultRowHeight="14.25"/>
  <cols>
    <col min="1" max="1" width="6.625" customWidth="1"/>
    <col min="2" max="2" width="14.625" customWidth="1"/>
    <col min="5" max="5" width="24.875" customWidth="1"/>
    <col min="10" max="10" width="12.25" customWidth="1"/>
    <col min="12" max="12" width="9" customWidth="1"/>
  </cols>
  <sheetData>
    <row r="1" spans="2:10" ht="15">
      <c r="B1" s="102" t="s">
        <v>5</v>
      </c>
      <c r="C1" s="102"/>
      <c r="D1" s="102"/>
      <c r="E1" s="102"/>
      <c r="F1" s="102"/>
      <c r="G1" s="102"/>
      <c r="H1" s="102"/>
      <c r="I1" s="102"/>
      <c r="J1" s="60">
        <f>MEDIAN(J2:J4)</f>
        <v>94</v>
      </c>
    </row>
    <row r="2" spans="2:10" ht="21.75" customHeight="1">
      <c r="B2" s="31">
        <v>44510</v>
      </c>
      <c r="C2" s="103" t="s">
        <v>5</v>
      </c>
      <c r="D2" s="103"/>
      <c r="E2" s="103"/>
      <c r="F2" s="103" t="s">
        <v>11</v>
      </c>
      <c r="G2" s="103"/>
      <c r="H2" s="103"/>
      <c r="I2" s="103"/>
      <c r="J2" s="35">
        <v>93.78</v>
      </c>
    </row>
    <row r="3" spans="2:10">
      <c r="B3" s="31">
        <v>44510</v>
      </c>
      <c r="C3" s="103" t="s">
        <v>5</v>
      </c>
      <c r="D3" s="103"/>
      <c r="E3" s="103"/>
      <c r="F3" s="103" t="s">
        <v>739</v>
      </c>
      <c r="G3" s="103"/>
      <c r="H3" s="103"/>
      <c r="I3" s="103"/>
      <c r="J3" s="35">
        <v>94</v>
      </c>
    </row>
    <row r="4" spans="2:10">
      <c r="B4" s="31">
        <v>44510</v>
      </c>
      <c r="C4" s="103" t="s">
        <v>5</v>
      </c>
      <c r="D4" s="103"/>
      <c r="E4" s="103"/>
      <c r="F4" s="103" t="s">
        <v>6</v>
      </c>
      <c r="G4" s="103"/>
      <c r="H4" s="103"/>
      <c r="I4" s="103"/>
      <c r="J4" s="35">
        <v>103.27</v>
      </c>
    </row>
  </sheetData>
  <mergeCells count="7">
    <mergeCell ref="B1:I1"/>
    <mergeCell ref="F4:I4"/>
    <mergeCell ref="F3:I3"/>
    <mergeCell ref="F2:I2"/>
    <mergeCell ref="C2:E2"/>
    <mergeCell ref="C3:E3"/>
    <mergeCell ref="C4:E4"/>
  </mergeCells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O4"/>
  <sheetViews>
    <sheetView zoomScale="85" zoomScaleNormal="85" workbookViewId="0">
      <selection activeCell="O1" sqref="O1"/>
    </sheetView>
  </sheetViews>
  <sheetFormatPr defaultRowHeight="14.25"/>
  <cols>
    <col min="2" max="2" width="12.875" customWidth="1"/>
    <col min="15" max="15" width="15.5" customWidth="1"/>
  </cols>
  <sheetData>
    <row r="1" spans="2:15" ht="39.75" customHeight="1">
      <c r="B1" s="106" t="s">
        <v>918</v>
      </c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65">
        <f>MEDIAN(O2:O4)</f>
        <v>2022.09</v>
      </c>
    </row>
    <row r="2" spans="2:15" ht="42" customHeight="1">
      <c r="B2" s="39">
        <v>44510</v>
      </c>
      <c r="C2" s="104" t="s">
        <v>918</v>
      </c>
      <c r="D2" s="104"/>
      <c r="E2" s="104"/>
      <c r="F2" s="104"/>
      <c r="G2" s="104"/>
      <c r="H2" s="104"/>
      <c r="I2" s="104"/>
      <c r="J2" s="104"/>
      <c r="K2" s="104"/>
      <c r="L2" s="104"/>
      <c r="M2" s="107" t="s">
        <v>8</v>
      </c>
      <c r="N2" s="107"/>
      <c r="O2" s="40">
        <v>2300</v>
      </c>
    </row>
    <row r="3" spans="2:15" ht="15">
      <c r="B3" s="39">
        <v>44510</v>
      </c>
      <c r="C3" s="104" t="s">
        <v>918</v>
      </c>
      <c r="D3" s="104"/>
      <c r="E3" s="104"/>
      <c r="F3" s="104"/>
      <c r="G3" s="104"/>
      <c r="H3" s="104"/>
      <c r="I3" s="104"/>
      <c r="J3" s="104"/>
      <c r="K3" s="104"/>
      <c r="L3" s="104"/>
      <c r="M3" s="107" t="s">
        <v>9</v>
      </c>
      <c r="N3" s="107"/>
      <c r="O3" s="40">
        <v>2022.09</v>
      </c>
    </row>
    <row r="4" spans="2:15" ht="33.75" customHeight="1">
      <c r="B4" s="39">
        <v>44511</v>
      </c>
      <c r="C4" s="105" t="s">
        <v>918</v>
      </c>
      <c r="D4" s="105"/>
      <c r="E4" s="105"/>
      <c r="F4" s="105"/>
      <c r="G4" s="105"/>
      <c r="H4" s="105"/>
      <c r="I4" s="105"/>
      <c r="J4" s="105"/>
      <c r="K4" s="105"/>
      <c r="L4" s="105"/>
      <c r="M4" s="107" t="s">
        <v>927</v>
      </c>
      <c r="N4" s="107"/>
      <c r="O4" s="41">
        <v>1888.02</v>
      </c>
    </row>
  </sheetData>
  <mergeCells count="7">
    <mergeCell ref="C2:L2"/>
    <mergeCell ref="C3:L3"/>
    <mergeCell ref="C4:L4"/>
    <mergeCell ref="B1:N1"/>
    <mergeCell ref="M2:N2"/>
    <mergeCell ref="M3:N3"/>
    <mergeCell ref="M4:N4"/>
  </mergeCells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Y6"/>
  <sheetViews>
    <sheetView zoomScale="55" zoomScaleNormal="55" workbookViewId="0">
      <selection activeCell="S1" sqref="S1"/>
    </sheetView>
  </sheetViews>
  <sheetFormatPr defaultRowHeight="14.25"/>
  <cols>
    <col min="1" max="1" width="17.875" customWidth="1"/>
    <col min="16" max="16" width="13.5" customWidth="1"/>
    <col min="17" max="17" width="19.75" customWidth="1"/>
    <col min="18" max="18" width="9.75" customWidth="1"/>
    <col min="19" max="19" width="13.125" customWidth="1"/>
  </cols>
  <sheetData>
    <row r="1" spans="1:25" ht="53.45" customHeight="1">
      <c r="A1" s="110" t="s">
        <v>10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45" t="s">
        <v>14</v>
      </c>
      <c r="S1" s="63">
        <v>179.9</v>
      </c>
      <c r="T1" s="33"/>
      <c r="U1" s="33"/>
      <c r="V1" s="33"/>
      <c r="W1" s="33"/>
      <c r="X1" s="33"/>
      <c r="Y1" s="33"/>
    </row>
    <row r="2" spans="1:25" ht="82.9" customHeight="1">
      <c r="A2" s="42">
        <v>44510</v>
      </c>
      <c r="B2" s="109" t="s">
        <v>10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43" t="s">
        <v>11</v>
      </c>
      <c r="R2" s="43" t="s">
        <v>14</v>
      </c>
      <c r="S2" s="44">
        <v>208.93</v>
      </c>
      <c r="T2" s="33"/>
      <c r="U2" s="33"/>
      <c r="V2" s="33"/>
      <c r="W2" s="33"/>
      <c r="X2" s="33"/>
      <c r="Y2" s="33"/>
    </row>
    <row r="3" spans="1:25" ht="15">
      <c r="A3" s="42">
        <v>44510</v>
      </c>
      <c r="B3" s="108" t="s">
        <v>10</v>
      </c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43" t="s">
        <v>12</v>
      </c>
      <c r="R3" s="43" t="s">
        <v>14</v>
      </c>
      <c r="S3" s="44">
        <v>171.77</v>
      </c>
      <c r="T3" s="33"/>
      <c r="U3" s="33"/>
      <c r="V3" s="33"/>
      <c r="W3" s="33"/>
      <c r="X3" s="33"/>
      <c r="Y3" s="33"/>
    </row>
    <row r="4" spans="1:25" ht="15">
      <c r="A4" s="42">
        <v>44510</v>
      </c>
      <c r="B4" s="108" t="s">
        <v>10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43" t="s">
        <v>6</v>
      </c>
      <c r="R4" s="43" t="s">
        <v>14</v>
      </c>
      <c r="S4" s="44">
        <v>179.9</v>
      </c>
      <c r="T4" s="33"/>
      <c r="U4" s="33"/>
      <c r="V4" s="33"/>
      <c r="W4" s="33"/>
      <c r="X4" s="33"/>
      <c r="Y4" s="33"/>
    </row>
    <row r="5" spans="1:25">
      <c r="Q5" s="33"/>
      <c r="R5" s="33"/>
      <c r="S5" s="33"/>
      <c r="T5" s="33"/>
      <c r="U5" s="33"/>
      <c r="V5" s="33"/>
      <c r="W5" s="33"/>
      <c r="X5" s="33"/>
      <c r="Y5" s="33"/>
    </row>
    <row r="6" spans="1:25">
      <c r="R6" s="33"/>
      <c r="S6" s="33"/>
      <c r="T6" s="33"/>
      <c r="U6" s="33"/>
      <c r="V6" s="33"/>
      <c r="W6" s="33"/>
      <c r="X6" s="33"/>
      <c r="Y6" s="33"/>
    </row>
  </sheetData>
  <mergeCells count="4">
    <mergeCell ref="B4:P4"/>
    <mergeCell ref="B3:P3"/>
    <mergeCell ref="B2:P2"/>
    <mergeCell ref="A1:Q1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1:Q5"/>
  <sheetViews>
    <sheetView zoomScale="70" zoomScaleNormal="70" workbookViewId="0">
      <selection activeCell="S5" sqref="S5"/>
    </sheetView>
  </sheetViews>
  <sheetFormatPr defaultRowHeight="14.25"/>
  <cols>
    <col min="2" max="2" width="11.125" customWidth="1"/>
    <col min="14" max="14" width="10.25" customWidth="1"/>
    <col min="15" max="15" width="23.125" customWidth="1"/>
    <col min="16" max="16" width="11" customWidth="1"/>
    <col min="17" max="17" width="12.125" customWidth="1"/>
  </cols>
  <sheetData>
    <row r="1" spans="2:17" ht="50.45" customHeight="1">
      <c r="C1" s="111" t="s">
        <v>15</v>
      </c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36"/>
      <c r="P1" s="34" t="s">
        <v>14</v>
      </c>
      <c r="Q1" s="60">
        <v>147.15</v>
      </c>
    </row>
    <row r="2" spans="2:17" ht="46.5" customHeight="1">
      <c r="B2" s="31">
        <v>44510</v>
      </c>
      <c r="C2" s="103" t="s">
        <v>15</v>
      </c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32" t="s">
        <v>919</v>
      </c>
      <c r="P2" s="33" t="s">
        <v>921</v>
      </c>
      <c r="Q2" s="35">
        <v>134.99</v>
      </c>
    </row>
    <row r="3" spans="2:17">
      <c r="B3" s="31">
        <v>44510</v>
      </c>
      <c r="C3" s="103" t="s">
        <v>15</v>
      </c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32" t="s">
        <v>920</v>
      </c>
      <c r="P3" s="33" t="s">
        <v>921</v>
      </c>
      <c r="Q3" s="35">
        <v>147.15</v>
      </c>
    </row>
    <row r="4" spans="2:17">
      <c r="B4" s="31">
        <v>44510</v>
      </c>
      <c r="C4" s="103" t="s">
        <v>15</v>
      </c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32" t="s">
        <v>748</v>
      </c>
      <c r="P4" s="33" t="s">
        <v>921</v>
      </c>
      <c r="Q4" s="35">
        <v>149.9</v>
      </c>
    </row>
    <row r="5" spans="2:17"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</sheetData>
  <mergeCells count="4">
    <mergeCell ref="C1:N1"/>
    <mergeCell ref="C2:N2"/>
    <mergeCell ref="C4:N4"/>
    <mergeCell ref="C3:N3"/>
  </mergeCells>
  <phoneticPr fontId="6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B1:L4"/>
  <sheetViews>
    <sheetView zoomScale="70" zoomScaleNormal="70" workbookViewId="0">
      <selection activeCell="L1" sqref="L1"/>
    </sheetView>
  </sheetViews>
  <sheetFormatPr defaultRowHeight="14.25"/>
  <cols>
    <col min="2" max="2" width="12" customWidth="1"/>
    <col min="10" max="10" width="20.125" customWidth="1"/>
    <col min="11" max="11" width="10.375" customWidth="1"/>
    <col min="12" max="12" width="11.75" customWidth="1"/>
  </cols>
  <sheetData>
    <row r="1" spans="2:12" ht="50.45" customHeight="1">
      <c r="B1" s="102" t="s">
        <v>16</v>
      </c>
      <c r="C1" s="102"/>
      <c r="D1" s="102"/>
      <c r="E1" s="102"/>
      <c r="F1" s="102"/>
      <c r="G1" s="102"/>
      <c r="H1" s="102"/>
      <c r="I1" s="102"/>
      <c r="J1" s="102"/>
      <c r="K1" s="34" t="s">
        <v>14</v>
      </c>
      <c r="L1" s="60">
        <f>MEDIAN(L2:L4)</f>
        <v>59.8</v>
      </c>
    </row>
    <row r="2" spans="2:12">
      <c r="B2" s="31">
        <v>44510</v>
      </c>
      <c r="C2" s="112" t="s">
        <v>16</v>
      </c>
      <c r="D2" s="112"/>
      <c r="E2" s="112"/>
      <c r="F2" s="112"/>
      <c r="G2" s="112"/>
      <c r="H2" s="112"/>
      <c r="I2" s="112"/>
      <c r="J2" s="33" t="s">
        <v>748</v>
      </c>
      <c r="K2" s="33" t="s">
        <v>921</v>
      </c>
      <c r="L2" s="35">
        <v>66.900000000000006</v>
      </c>
    </row>
    <row r="3" spans="2:12">
      <c r="B3" s="31">
        <v>44510</v>
      </c>
      <c r="C3" s="112" t="s">
        <v>16</v>
      </c>
      <c r="D3" s="112"/>
      <c r="E3" s="112"/>
      <c r="F3" s="112"/>
      <c r="G3" s="112"/>
      <c r="H3" s="112"/>
      <c r="I3" s="112"/>
      <c r="J3" s="33" t="s">
        <v>6</v>
      </c>
      <c r="K3" s="33" t="s">
        <v>921</v>
      </c>
      <c r="L3" s="35">
        <v>59.8</v>
      </c>
    </row>
    <row r="4" spans="2:12">
      <c r="B4" s="31">
        <v>44510</v>
      </c>
      <c r="C4" s="112" t="s">
        <v>16</v>
      </c>
      <c r="D4" s="112"/>
      <c r="E4" s="112"/>
      <c r="F4" s="112"/>
      <c r="G4" s="112"/>
      <c r="H4" s="112"/>
      <c r="I4" s="112"/>
      <c r="J4" s="33" t="s">
        <v>920</v>
      </c>
      <c r="K4" s="33" t="s">
        <v>921</v>
      </c>
      <c r="L4" s="35">
        <v>54.05</v>
      </c>
    </row>
  </sheetData>
  <mergeCells count="4">
    <mergeCell ref="B1:J1"/>
    <mergeCell ref="C4:I4"/>
    <mergeCell ref="C3:I3"/>
    <mergeCell ref="C2:I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B1:O6"/>
  <sheetViews>
    <sheetView zoomScale="85" zoomScaleNormal="85" workbookViewId="0">
      <selection activeCell="L1" sqref="L1"/>
    </sheetView>
  </sheetViews>
  <sheetFormatPr defaultRowHeight="14.25"/>
  <cols>
    <col min="2" max="2" width="12.625" customWidth="1"/>
    <col min="10" max="10" width="16.5" customWidth="1"/>
    <col min="11" max="11" width="10.25" customWidth="1"/>
    <col min="12" max="12" width="12.625" customWidth="1"/>
  </cols>
  <sheetData>
    <row r="1" spans="2:15" ht="42" customHeight="1">
      <c r="B1" s="102" t="s">
        <v>17</v>
      </c>
      <c r="C1" s="102"/>
      <c r="D1" s="102"/>
      <c r="E1" s="102"/>
      <c r="F1" s="102"/>
      <c r="G1" s="102"/>
      <c r="H1" s="102"/>
      <c r="I1" s="102"/>
      <c r="J1" s="102"/>
      <c r="K1" s="34" t="s">
        <v>14</v>
      </c>
      <c r="L1" s="60">
        <f>MEDIAN(L2:L6)</f>
        <v>57.5</v>
      </c>
      <c r="M1" s="29"/>
    </row>
    <row r="2" spans="2:15" ht="37.5" customHeight="1">
      <c r="B2" s="31">
        <v>44510</v>
      </c>
      <c r="C2" s="112" t="s">
        <v>17</v>
      </c>
      <c r="D2" s="112"/>
      <c r="E2" s="112"/>
      <c r="F2" s="112"/>
      <c r="G2" s="112"/>
      <c r="H2" s="112"/>
      <c r="I2" s="103" t="s">
        <v>919</v>
      </c>
      <c r="J2" s="103"/>
      <c r="K2" s="33" t="s">
        <v>921</v>
      </c>
      <c r="L2" s="35">
        <v>62.99</v>
      </c>
      <c r="O2" s="35"/>
    </row>
    <row r="3" spans="2:15">
      <c r="B3" s="31">
        <v>44510</v>
      </c>
      <c r="C3" s="112" t="s">
        <v>17</v>
      </c>
      <c r="D3" s="112"/>
      <c r="E3" s="112"/>
      <c r="F3" s="112"/>
      <c r="G3" s="112"/>
      <c r="H3" s="112"/>
      <c r="I3" s="113" t="s">
        <v>750</v>
      </c>
      <c r="J3" s="113"/>
      <c r="K3" s="33" t="s">
        <v>921</v>
      </c>
      <c r="L3" s="35">
        <v>41.3</v>
      </c>
      <c r="O3" s="35"/>
    </row>
    <row r="4" spans="2:15" ht="30" customHeight="1">
      <c r="B4" s="31">
        <v>44512</v>
      </c>
      <c r="C4" s="112" t="s">
        <v>17</v>
      </c>
      <c r="D4" s="112"/>
      <c r="E4" s="112"/>
      <c r="F4" s="112"/>
      <c r="G4" s="112"/>
      <c r="H4" s="112"/>
      <c r="I4" s="113" t="s">
        <v>748</v>
      </c>
      <c r="J4" s="113"/>
      <c r="K4" s="33" t="s">
        <v>921</v>
      </c>
      <c r="L4" s="35">
        <v>57.5</v>
      </c>
      <c r="O4" s="35"/>
    </row>
    <row r="5" spans="2:15">
      <c r="B5" s="31">
        <v>44512</v>
      </c>
      <c r="C5" s="112" t="s">
        <v>17</v>
      </c>
      <c r="D5" s="112"/>
      <c r="E5" s="112"/>
      <c r="F5" s="112"/>
      <c r="G5" s="112"/>
      <c r="H5" s="112"/>
      <c r="I5" s="113" t="s">
        <v>929</v>
      </c>
      <c r="J5" s="113"/>
      <c r="K5" s="38" t="s">
        <v>921</v>
      </c>
      <c r="L5" s="35">
        <v>37.799999999999997</v>
      </c>
      <c r="O5" s="35"/>
    </row>
    <row r="6" spans="2:15">
      <c r="B6" s="31">
        <v>44512</v>
      </c>
      <c r="C6" s="112" t="s">
        <v>17</v>
      </c>
      <c r="D6" s="112"/>
      <c r="E6" s="112"/>
      <c r="F6" s="112"/>
      <c r="G6" s="112"/>
      <c r="H6" s="112"/>
      <c r="I6" s="113" t="s">
        <v>930</v>
      </c>
      <c r="J6" s="113"/>
      <c r="K6" s="38" t="s">
        <v>921</v>
      </c>
      <c r="L6" s="35">
        <v>62.9</v>
      </c>
      <c r="O6" s="35"/>
    </row>
  </sheetData>
  <sortState ref="O2:O6">
    <sortCondition ref="O2:O6"/>
  </sortState>
  <mergeCells count="11">
    <mergeCell ref="C5:H5"/>
    <mergeCell ref="I5:J5"/>
    <mergeCell ref="C6:H6"/>
    <mergeCell ref="I6:J6"/>
    <mergeCell ref="B1:J1"/>
    <mergeCell ref="I2:J2"/>
    <mergeCell ref="I3:J3"/>
    <mergeCell ref="I4:J4"/>
    <mergeCell ref="C4:H4"/>
    <mergeCell ref="C3:H3"/>
    <mergeCell ref="C2:H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"/>
  <sheetViews>
    <sheetView zoomScale="115" zoomScaleNormal="115" workbookViewId="0">
      <selection activeCell="K4" sqref="K4"/>
    </sheetView>
  </sheetViews>
  <sheetFormatPr defaultRowHeight="14.25"/>
  <cols>
    <col min="1" max="1" width="10.75" bestFit="1" customWidth="1"/>
    <col min="5" max="5" width="12.5" customWidth="1"/>
    <col min="6" max="6" width="19.25" customWidth="1"/>
    <col min="7" max="7" width="12.625" customWidth="1"/>
    <col min="8" max="8" width="13.125" customWidth="1"/>
    <col min="11" max="11" width="9.875" bestFit="1" customWidth="1"/>
  </cols>
  <sheetData>
    <row r="1" spans="1:11" ht="50.45" customHeight="1">
      <c r="A1" s="102" t="s">
        <v>25</v>
      </c>
      <c r="B1" s="102"/>
      <c r="C1" s="102"/>
      <c r="D1" s="102"/>
      <c r="E1" s="102"/>
      <c r="F1" s="102"/>
      <c r="G1" s="34" t="s">
        <v>14</v>
      </c>
      <c r="H1" s="60">
        <f>MEDIAN(H2:H4)</f>
        <v>813.6</v>
      </c>
      <c r="K1" s="29"/>
    </row>
    <row r="2" spans="1:11" ht="23.25" customHeight="1">
      <c r="A2" s="28">
        <v>44510</v>
      </c>
      <c r="B2" s="113" t="s">
        <v>922</v>
      </c>
      <c r="C2" s="113"/>
      <c r="D2" s="113"/>
      <c r="E2" s="113"/>
      <c r="F2" s="33" t="s">
        <v>740</v>
      </c>
      <c r="G2" s="35" t="s">
        <v>14</v>
      </c>
      <c r="H2" s="35">
        <v>1449.83</v>
      </c>
    </row>
    <row r="3" spans="1:11" ht="22.5" customHeight="1">
      <c r="A3" s="28">
        <v>44510</v>
      </c>
      <c r="B3" s="113" t="s">
        <v>922</v>
      </c>
      <c r="C3" s="113"/>
      <c r="D3" s="113"/>
      <c r="E3" s="113"/>
      <c r="F3" s="33" t="s">
        <v>923</v>
      </c>
      <c r="G3" s="33" t="s">
        <v>14</v>
      </c>
      <c r="H3" s="35">
        <v>734.4</v>
      </c>
    </row>
    <row r="4" spans="1:11">
      <c r="A4" s="28">
        <v>44511</v>
      </c>
      <c r="B4" s="113" t="s">
        <v>922</v>
      </c>
      <c r="C4" s="113"/>
      <c r="D4" s="113"/>
      <c r="E4" s="113"/>
      <c r="F4" s="33" t="s">
        <v>926</v>
      </c>
      <c r="G4" s="33" t="s">
        <v>14</v>
      </c>
      <c r="H4" s="35">
        <v>813.6</v>
      </c>
    </row>
  </sheetData>
  <mergeCells count="4">
    <mergeCell ref="B2:E2"/>
    <mergeCell ref="B4:E4"/>
    <mergeCell ref="B3:E3"/>
    <mergeCell ref="A1:F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B1:J4"/>
  <sheetViews>
    <sheetView zoomScale="70" zoomScaleNormal="70" workbookViewId="0">
      <selection activeCell="S20" sqref="S20"/>
    </sheetView>
  </sheetViews>
  <sheetFormatPr defaultRowHeight="14.25"/>
  <cols>
    <col min="2" max="2" width="10.875" customWidth="1"/>
    <col min="8" max="8" width="19.125" customWidth="1"/>
    <col min="9" max="9" width="11" customWidth="1"/>
    <col min="10" max="10" width="11.25" customWidth="1"/>
  </cols>
  <sheetData>
    <row r="1" spans="2:10" ht="50.45" customHeight="1">
      <c r="B1" s="102" t="s">
        <v>19</v>
      </c>
      <c r="C1" s="102"/>
      <c r="D1" s="102"/>
      <c r="E1" s="102"/>
      <c r="F1" s="102"/>
      <c r="G1" s="102"/>
      <c r="H1" s="102"/>
      <c r="I1" s="34" t="s">
        <v>14</v>
      </c>
      <c r="J1" s="61">
        <f>MEDIAN(J2:J4)</f>
        <v>87.4</v>
      </c>
    </row>
    <row r="2" spans="2:10">
      <c r="B2" s="2">
        <v>44510</v>
      </c>
      <c r="C2" s="113" t="s">
        <v>19</v>
      </c>
      <c r="D2" s="113"/>
      <c r="E2" s="113"/>
      <c r="F2" s="113"/>
      <c r="G2" s="113"/>
      <c r="H2" s="30" t="s">
        <v>741</v>
      </c>
      <c r="I2" s="30" t="s">
        <v>14</v>
      </c>
      <c r="J2" s="37">
        <v>87.4</v>
      </c>
    </row>
    <row r="3" spans="2:10">
      <c r="B3" s="2">
        <v>44510</v>
      </c>
      <c r="C3" s="113" t="s">
        <v>19</v>
      </c>
      <c r="D3" s="113"/>
      <c r="E3" s="113"/>
      <c r="F3" s="113"/>
      <c r="G3" s="113"/>
      <c r="H3" s="30" t="s">
        <v>742</v>
      </c>
      <c r="I3" s="30" t="s">
        <v>14</v>
      </c>
      <c r="J3" s="37">
        <v>181.45</v>
      </c>
    </row>
    <row r="4" spans="2:10">
      <c r="B4" s="2">
        <v>44510</v>
      </c>
      <c r="C4" s="113" t="s">
        <v>19</v>
      </c>
      <c r="D4" s="113"/>
      <c r="E4" s="113"/>
      <c r="F4" s="113"/>
      <c r="G4" s="113"/>
      <c r="H4" s="30" t="s">
        <v>743</v>
      </c>
      <c r="I4" s="30" t="s">
        <v>14</v>
      </c>
      <c r="J4" s="37">
        <v>73.209999999999994</v>
      </c>
    </row>
  </sheetData>
  <mergeCells count="4">
    <mergeCell ref="B1:H1"/>
    <mergeCell ref="C4:G4"/>
    <mergeCell ref="C3:G3"/>
    <mergeCell ref="C2:G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B1:I51"/>
  <sheetViews>
    <sheetView zoomScale="70" zoomScaleNormal="70" workbookViewId="0">
      <selection activeCell="J2" sqref="J2"/>
    </sheetView>
  </sheetViews>
  <sheetFormatPr defaultRowHeight="14.25"/>
  <cols>
    <col min="2" max="2" width="11.75" customWidth="1"/>
    <col min="6" max="6" width="13.75" customWidth="1"/>
    <col min="7" max="7" width="26.375" customWidth="1"/>
    <col min="8" max="8" width="13.75" customWidth="1"/>
    <col min="9" max="9" width="12.5" customWidth="1"/>
  </cols>
  <sheetData>
    <row r="1" spans="2:9" ht="50.45" customHeight="1">
      <c r="B1" s="102" t="s">
        <v>22</v>
      </c>
      <c r="C1" s="102"/>
      <c r="D1" s="102"/>
      <c r="E1" s="102"/>
      <c r="F1" s="102"/>
      <c r="G1" s="102"/>
      <c r="H1" s="34" t="s">
        <v>14</v>
      </c>
      <c r="I1" s="61">
        <f>MEDIAN(I2:I4)</f>
        <v>122.31</v>
      </c>
    </row>
    <row r="2" spans="2:9" ht="35.450000000000003" customHeight="1">
      <c r="B2" s="31">
        <v>44511</v>
      </c>
      <c r="C2" s="103" t="s">
        <v>22</v>
      </c>
      <c r="D2" s="103"/>
      <c r="E2" s="103"/>
      <c r="F2" s="103"/>
      <c r="G2" s="33" t="s">
        <v>928</v>
      </c>
      <c r="H2" s="33" t="s">
        <v>14</v>
      </c>
      <c r="I2" s="37">
        <v>142.49</v>
      </c>
    </row>
    <row r="3" spans="2:9" ht="35.450000000000003" customHeight="1">
      <c r="B3" s="31">
        <v>44511</v>
      </c>
      <c r="C3" s="103" t="s">
        <v>22</v>
      </c>
      <c r="D3" s="103"/>
      <c r="E3" s="103"/>
      <c r="F3" s="103"/>
      <c r="G3" s="33" t="s">
        <v>744</v>
      </c>
      <c r="H3" s="33" t="s">
        <v>14</v>
      </c>
      <c r="I3" s="37">
        <v>122.31</v>
      </c>
    </row>
    <row r="4" spans="2:9" ht="35.450000000000003" customHeight="1">
      <c r="B4" s="31">
        <v>44511</v>
      </c>
      <c r="C4" s="103" t="s">
        <v>22</v>
      </c>
      <c r="D4" s="103"/>
      <c r="E4" s="103"/>
      <c r="F4" s="103"/>
      <c r="G4" s="33" t="s">
        <v>20</v>
      </c>
      <c r="H4" s="33" t="s">
        <v>14</v>
      </c>
      <c r="I4" s="37">
        <v>85.71</v>
      </c>
    </row>
    <row r="5" spans="2:9">
      <c r="B5" s="33"/>
      <c r="H5" s="33"/>
    </row>
    <row r="6" spans="2:9">
      <c r="B6" s="33"/>
    </row>
    <row r="50" ht="17.25" customHeight="1"/>
    <row r="51" ht="18.75" customHeight="1"/>
  </sheetData>
  <mergeCells count="4">
    <mergeCell ref="C2:F2"/>
    <mergeCell ref="C3:F3"/>
    <mergeCell ref="C4:F4"/>
    <mergeCell ref="B1:G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C1:I4"/>
  <sheetViews>
    <sheetView zoomScale="60" zoomScaleNormal="60" workbookViewId="0">
      <selection activeCell="I1" sqref="I1"/>
    </sheetView>
  </sheetViews>
  <sheetFormatPr defaultRowHeight="14.25"/>
  <cols>
    <col min="2" max="2" width="6.625" customWidth="1"/>
    <col min="3" max="3" width="11.875" customWidth="1"/>
    <col min="4" max="4" width="12.125" customWidth="1"/>
    <col min="6" max="6" width="13.375" customWidth="1"/>
    <col min="7" max="7" width="22.75" customWidth="1"/>
    <col min="8" max="8" width="13.375" customWidth="1"/>
    <col min="9" max="9" width="12.125" customWidth="1"/>
  </cols>
  <sheetData>
    <row r="1" spans="3:9" ht="50.45" customHeight="1">
      <c r="C1" s="102" t="s">
        <v>24</v>
      </c>
      <c r="D1" s="102"/>
      <c r="E1" s="102"/>
      <c r="F1" s="102"/>
      <c r="G1" s="102"/>
      <c r="H1" s="34" t="s">
        <v>14</v>
      </c>
      <c r="I1" s="62">
        <f>MEDIAN(I2:I4)</f>
        <v>107.61</v>
      </c>
    </row>
    <row r="2" spans="3:9" ht="35.450000000000003" customHeight="1">
      <c r="C2" s="31">
        <v>44511</v>
      </c>
      <c r="D2" s="32" t="s">
        <v>24</v>
      </c>
      <c r="E2" s="32"/>
      <c r="F2" s="32"/>
      <c r="G2" s="33" t="s">
        <v>924</v>
      </c>
      <c r="H2" s="33" t="s">
        <v>14</v>
      </c>
      <c r="I2" s="37">
        <v>126.54</v>
      </c>
    </row>
    <row r="3" spans="3:9" ht="35.450000000000003" customHeight="1">
      <c r="C3" s="31">
        <v>44511</v>
      </c>
      <c r="D3" s="32" t="s">
        <v>24</v>
      </c>
      <c r="E3" s="32"/>
      <c r="F3" s="32"/>
      <c r="G3" s="33" t="s">
        <v>6</v>
      </c>
      <c r="H3" s="33" t="s">
        <v>14</v>
      </c>
      <c r="I3" s="37">
        <v>79.34</v>
      </c>
    </row>
    <row r="4" spans="3:9" ht="35.450000000000003" customHeight="1">
      <c r="C4" s="31">
        <v>44511</v>
      </c>
      <c r="D4" s="32" t="s">
        <v>24</v>
      </c>
      <c r="E4" s="32"/>
      <c r="F4" s="32"/>
      <c r="G4" s="33" t="s">
        <v>745</v>
      </c>
      <c r="H4" s="33" t="s">
        <v>14</v>
      </c>
      <c r="I4" s="37">
        <v>107.61</v>
      </c>
    </row>
  </sheetData>
  <mergeCells count="1">
    <mergeCell ref="C1:G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B1:Q23"/>
  <sheetViews>
    <sheetView zoomScale="70" zoomScaleNormal="70" workbookViewId="0">
      <selection activeCell="Q24" sqref="Q24"/>
    </sheetView>
  </sheetViews>
  <sheetFormatPr defaultRowHeight="14.25"/>
  <cols>
    <col min="2" max="2" width="11.75" customWidth="1"/>
    <col min="3" max="3" width="10.375" customWidth="1"/>
    <col min="4" max="4" width="9.5" customWidth="1"/>
    <col min="5" max="5" width="10.25" customWidth="1"/>
    <col min="6" max="6" width="10.125" customWidth="1"/>
    <col min="7" max="7" width="18.375" customWidth="1"/>
    <col min="8" max="8" width="12" customWidth="1"/>
    <col min="9" max="9" width="12.375" customWidth="1"/>
  </cols>
  <sheetData>
    <row r="1" spans="2:9" ht="50.45" customHeight="1">
      <c r="B1" s="102" t="s">
        <v>28</v>
      </c>
      <c r="C1" s="102"/>
      <c r="D1" s="102"/>
      <c r="E1" s="102"/>
      <c r="F1" s="102"/>
      <c r="G1" s="33"/>
      <c r="H1" s="34" t="s">
        <v>14</v>
      </c>
      <c r="I1" s="61">
        <f>MEDIAN(I2:I4)</f>
        <v>83.1</v>
      </c>
    </row>
    <row r="2" spans="2:9" ht="35.450000000000003" customHeight="1">
      <c r="B2" s="31">
        <v>44511</v>
      </c>
      <c r="C2" s="103" t="s">
        <v>28</v>
      </c>
      <c r="D2" s="103"/>
      <c r="E2" s="103"/>
      <c r="F2" s="103"/>
      <c r="G2" s="33" t="s">
        <v>925</v>
      </c>
      <c r="H2" s="33" t="s">
        <v>14</v>
      </c>
      <c r="I2" s="37">
        <v>66.36</v>
      </c>
    </row>
    <row r="3" spans="2:9" ht="35.450000000000003" customHeight="1">
      <c r="B3" s="31">
        <v>44511</v>
      </c>
      <c r="C3" s="103" t="s">
        <v>28</v>
      </c>
      <c r="D3" s="103"/>
      <c r="E3" s="103"/>
      <c r="F3" s="103"/>
      <c r="G3" s="33" t="s">
        <v>746</v>
      </c>
      <c r="H3" s="33" t="s">
        <v>14</v>
      </c>
      <c r="I3" s="37">
        <v>83.1</v>
      </c>
    </row>
    <row r="4" spans="2:9" ht="35.450000000000003" customHeight="1">
      <c r="B4" s="31">
        <v>44511</v>
      </c>
      <c r="C4" s="103" t="s">
        <v>28</v>
      </c>
      <c r="D4" s="103"/>
      <c r="E4" s="103"/>
      <c r="F4" s="103"/>
      <c r="G4" s="33" t="s">
        <v>23</v>
      </c>
      <c r="H4" s="33" t="s">
        <v>14</v>
      </c>
      <c r="I4" s="37">
        <v>88.29</v>
      </c>
    </row>
    <row r="23" spans="17:17">
      <c r="Q23" t="s">
        <v>931</v>
      </c>
    </row>
  </sheetData>
  <mergeCells count="4">
    <mergeCell ref="B1:F1"/>
    <mergeCell ref="C4:F4"/>
    <mergeCell ref="C3:F3"/>
    <mergeCell ref="C2:F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B1:H4"/>
  <sheetViews>
    <sheetView zoomScale="60" zoomScaleNormal="60" workbookViewId="0">
      <selection activeCell="V33" sqref="V33"/>
    </sheetView>
  </sheetViews>
  <sheetFormatPr defaultRowHeight="14.25"/>
  <cols>
    <col min="2" max="2" width="11.75" customWidth="1"/>
    <col min="3" max="3" width="9.5" customWidth="1"/>
    <col min="6" max="6" width="13.375" customWidth="1"/>
    <col min="7" max="7" width="11.875" customWidth="1"/>
    <col min="8" max="8" width="11.125" customWidth="1"/>
  </cols>
  <sheetData>
    <row r="1" spans="2:8" ht="50.45" customHeight="1">
      <c r="B1" s="102" t="s">
        <v>26</v>
      </c>
      <c r="C1" s="102"/>
      <c r="D1" s="102"/>
      <c r="E1" s="102"/>
      <c r="F1" s="102"/>
      <c r="G1" s="34" t="s">
        <v>14</v>
      </c>
      <c r="H1" s="61">
        <f>MEDIAN(H2:H4)</f>
        <v>16.2</v>
      </c>
    </row>
    <row r="2" spans="2:8" ht="35.450000000000003" customHeight="1">
      <c r="B2" s="31">
        <v>44511</v>
      </c>
      <c r="C2" s="103" t="s">
        <v>26</v>
      </c>
      <c r="D2" s="103"/>
      <c r="E2" s="103"/>
      <c r="F2" s="33" t="s">
        <v>21</v>
      </c>
      <c r="G2" s="33" t="s">
        <v>14</v>
      </c>
      <c r="H2" s="37">
        <v>10.17</v>
      </c>
    </row>
    <row r="3" spans="2:8" ht="35.450000000000003" customHeight="1">
      <c r="B3" s="31">
        <v>44511</v>
      </c>
      <c r="C3" s="103" t="s">
        <v>26</v>
      </c>
      <c r="D3" s="103"/>
      <c r="E3" s="103"/>
      <c r="F3" s="33" t="s">
        <v>27</v>
      </c>
      <c r="G3" s="33" t="s">
        <v>14</v>
      </c>
      <c r="H3" s="37">
        <v>16.2</v>
      </c>
    </row>
    <row r="4" spans="2:8" ht="35.450000000000003" customHeight="1">
      <c r="B4" s="31">
        <v>44511</v>
      </c>
      <c r="C4" s="103" t="s">
        <v>26</v>
      </c>
      <c r="D4" s="103"/>
      <c r="E4" s="103"/>
      <c r="F4" s="33" t="s">
        <v>747</v>
      </c>
      <c r="G4" s="33" t="s">
        <v>14</v>
      </c>
      <c r="H4" s="37">
        <v>42.47</v>
      </c>
    </row>
  </sheetData>
  <mergeCells count="4">
    <mergeCell ref="C4:E4"/>
    <mergeCell ref="C3:E3"/>
    <mergeCell ref="C2:E2"/>
    <mergeCell ref="B1:F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B1:I4"/>
  <sheetViews>
    <sheetView zoomScale="85" zoomScaleNormal="85" workbookViewId="0">
      <selection activeCell="R7" sqref="R7"/>
    </sheetView>
  </sheetViews>
  <sheetFormatPr defaultRowHeight="14.25"/>
  <cols>
    <col min="1" max="1" width="6.625" customWidth="1"/>
    <col min="2" max="2" width="10.875" customWidth="1"/>
    <col min="6" max="6" width="17" customWidth="1"/>
    <col min="7" max="8" width="10.875" customWidth="1"/>
  </cols>
  <sheetData>
    <row r="1" spans="2:9" ht="50.45" customHeight="1">
      <c r="B1" s="102" t="s">
        <v>29</v>
      </c>
      <c r="C1" s="102"/>
      <c r="D1" s="102"/>
      <c r="E1" s="102"/>
      <c r="F1" s="102"/>
      <c r="G1" s="34" t="s">
        <v>14</v>
      </c>
      <c r="H1" s="61">
        <f>MEDIAN(H2:H4)</f>
        <v>87.52</v>
      </c>
      <c r="I1" s="33"/>
    </row>
    <row r="2" spans="2:9" ht="35.450000000000003" customHeight="1">
      <c r="B2" s="31">
        <v>44511</v>
      </c>
      <c r="C2" s="103" t="s">
        <v>29</v>
      </c>
      <c r="D2" s="103"/>
      <c r="E2" s="103"/>
      <c r="F2" s="33" t="s">
        <v>21</v>
      </c>
      <c r="G2" s="33" t="s">
        <v>14</v>
      </c>
      <c r="H2" s="37">
        <v>163.86</v>
      </c>
      <c r="I2" s="33"/>
    </row>
    <row r="3" spans="2:9" ht="35.450000000000003" customHeight="1">
      <c r="B3" s="31">
        <v>44511</v>
      </c>
      <c r="C3" s="103" t="s">
        <v>29</v>
      </c>
      <c r="D3" s="103"/>
      <c r="E3" s="103"/>
      <c r="F3" s="33" t="s">
        <v>745</v>
      </c>
      <c r="G3" s="33" t="s">
        <v>14</v>
      </c>
      <c r="H3" s="37">
        <v>85.8</v>
      </c>
      <c r="I3" s="33"/>
    </row>
    <row r="4" spans="2:9" ht="35.450000000000003" customHeight="1">
      <c r="B4" s="31">
        <v>44511</v>
      </c>
      <c r="C4" s="103" t="s">
        <v>29</v>
      </c>
      <c r="D4" s="103"/>
      <c r="E4" s="103"/>
      <c r="F4" s="33" t="s">
        <v>741</v>
      </c>
      <c r="G4" s="33" t="s">
        <v>14</v>
      </c>
      <c r="H4" s="37">
        <v>87.52</v>
      </c>
      <c r="I4" s="33"/>
    </row>
  </sheetData>
  <mergeCells count="4">
    <mergeCell ref="C4:E4"/>
    <mergeCell ref="C3:E3"/>
    <mergeCell ref="C2:E2"/>
    <mergeCell ref="B1:F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B1:H4"/>
  <sheetViews>
    <sheetView zoomScale="60" zoomScaleNormal="60" workbookViewId="0">
      <selection activeCell="U20" sqref="U20"/>
    </sheetView>
  </sheetViews>
  <sheetFormatPr defaultRowHeight="14.25"/>
  <cols>
    <col min="2" max="2" width="12.125" customWidth="1"/>
    <col min="6" max="6" width="16.875" customWidth="1"/>
    <col min="7" max="7" width="12" customWidth="1"/>
    <col min="8" max="8" width="10.625" customWidth="1"/>
  </cols>
  <sheetData>
    <row r="1" spans="2:8" ht="50.45" customHeight="1">
      <c r="B1" s="102" t="s">
        <v>26</v>
      </c>
      <c r="C1" s="102"/>
      <c r="D1" s="102"/>
      <c r="E1" s="102"/>
      <c r="F1" s="102"/>
      <c r="G1" s="34" t="s">
        <v>14</v>
      </c>
      <c r="H1" s="61">
        <f>MEDIAN(H2:H4)</f>
        <v>42.5</v>
      </c>
    </row>
    <row r="2" spans="2:8" ht="35.450000000000003" customHeight="1">
      <c r="B2" s="31">
        <v>44511</v>
      </c>
      <c r="C2" s="103" t="s">
        <v>26</v>
      </c>
      <c r="D2" s="103"/>
      <c r="E2" s="103"/>
      <c r="F2" s="33" t="s">
        <v>27</v>
      </c>
      <c r="G2" s="33" t="s">
        <v>14</v>
      </c>
      <c r="H2" s="37">
        <v>42.5</v>
      </c>
    </row>
    <row r="3" spans="2:8" ht="35.450000000000003" customHeight="1">
      <c r="B3" s="31">
        <v>44511</v>
      </c>
      <c r="C3" s="103" t="s">
        <v>26</v>
      </c>
      <c r="D3" s="103"/>
      <c r="E3" s="103"/>
      <c r="F3" s="33" t="s">
        <v>30</v>
      </c>
      <c r="G3" s="33" t="s">
        <v>14</v>
      </c>
      <c r="H3" s="37">
        <v>47.78</v>
      </c>
    </row>
    <row r="4" spans="2:8" ht="35.450000000000003" customHeight="1">
      <c r="B4" s="31">
        <v>44511</v>
      </c>
      <c r="C4" s="103" t="s">
        <v>26</v>
      </c>
      <c r="D4" s="103"/>
      <c r="E4" s="103"/>
      <c r="F4" s="33" t="s">
        <v>11</v>
      </c>
      <c r="G4" s="33" t="s">
        <v>14</v>
      </c>
      <c r="H4" s="37">
        <v>31.47</v>
      </c>
    </row>
  </sheetData>
  <mergeCells count="4">
    <mergeCell ref="C2:E2"/>
    <mergeCell ref="C3:E3"/>
    <mergeCell ref="C4:E4"/>
    <mergeCell ref="B1:F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3</vt:i4>
      </vt:variant>
    </vt:vector>
  </HeadingPairs>
  <TitlesOfParts>
    <vt:vector size="23" baseType="lpstr">
      <vt:lpstr>Orçamento Sintético</vt:lpstr>
      <vt:lpstr>Orçamento Analítico</vt:lpstr>
      <vt:lpstr>CRONOGRAMA</vt:lpstr>
      <vt:lpstr>BDI</vt:lpstr>
      <vt:lpstr>COTACOES-WOLTMAN 6"</vt:lpstr>
      <vt:lpstr>COTACOES-DOSADOR DE CLORO</vt:lpstr>
      <vt:lpstr>COTACOES-RALO</vt:lpstr>
      <vt:lpstr>COTACOES-TOTEM SEGURANCA</vt:lpstr>
      <vt:lpstr>COTACOES-LUMINARIA POLICARBONAT</vt:lpstr>
      <vt:lpstr>COTACOES-PORCELANATO</vt:lpstr>
      <vt:lpstr>AZULEJO A COBALTO</vt:lpstr>
      <vt:lpstr>AZULEJO A PISCINA</vt:lpstr>
      <vt:lpstr>QUADRO COMANDO BOMBA</vt:lpstr>
      <vt:lpstr>CHAVE 3F 20A</vt:lpstr>
      <vt:lpstr>CHAVE 3F 12A</vt:lpstr>
      <vt:lpstr>RELE 5,6-8A</vt:lpstr>
      <vt:lpstr>RELE 0,28-0,4A</vt:lpstr>
      <vt:lpstr>SINALEIRO LUMINOSO</vt:lpstr>
      <vt:lpstr>RELE TEMPORIZADOR</vt:lpstr>
      <vt:lpstr>SINALEIRO AUDIOVISUAL</vt:lpstr>
      <vt:lpstr>BDI!Area_de_impressao</vt:lpstr>
      <vt:lpstr>CRONOGRAMA!Area_de_impressao</vt:lpstr>
      <vt:lpstr>'Orçamento Sintético'!Area_de_impressao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 MACHADO</dc:creator>
  <cp:lastModifiedBy>ceciliamachado</cp:lastModifiedBy>
  <cp:lastPrinted>2021-11-16T14:09:56Z</cp:lastPrinted>
  <dcterms:created xsi:type="dcterms:W3CDTF">2021-02-18T19:48:39Z</dcterms:created>
  <dcterms:modified xsi:type="dcterms:W3CDTF">2022-01-17T19:37:44Z</dcterms:modified>
</cp:coreProperties>
</file>